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3020" windowHeight="5240" firstSheet="1" activeTab="1"/>
  </bookViews>
  <sheets>
    <sheet name="Truy lanh từ 9.17 đến 5.18" sheetId="1" r:id="rId1"/>
    <sheet name="truy lanh từ 9-18 đến 5- 2019" sheetId="3" r:id="rId2"/>
    <sheet name="Du kiến 9.2019 đến 12.19" sheetId="4" r:id="rId3"/>
  </sheets>
  <definedNames>
    <definedName name="_xlnm.Print_Area" localSheetId="1">'truy lanh từ 9-18 đến 5- 2019'!$A$1:$U$22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3" l="1"/>
  <c r="U9" i="1"/>
  <c r="I9" i="1"/>
  <c r="U12" i="4" l="1"/>
  <c r="U11" i="4"/>
  <c r="Q10" i="4"/>
  <c r="P10" i="4"/>
  <c r="L10" i="4"/>
  <c r="S10" i="4" s="1"/>
  <c r="U10" i="4" s="1"/>
  <c r="P9" i="1" l="1"/>
  <c r="U12" i="3" l="1"/>
  <c r="U11" i="3"/>
  <c r="Q10" i="3"/>
  <c r="P10" i="3"/>
  <c r="U10" i="1"/>
  <c r="U11" i="1"/>
  <c r="Q9" i="1"/>
  <c r="L9" i="1" s="1"/>
  <c r="S9" i="1" s="1"/>
  <c r="L10" i="3" l="1"/>
  <c r="S10" i="3" l="1"/>
  <c r="U10" i="3" s="1"/>
</calcChain>
</file>

<file path=xl/sharedStrings.xml><?xml version="1.0" encoding="utf-8"?>
<sst xmlns="http://schemas.openxmlformats.org/spreadsheetml/2006/main" count="157" uniqueCount="58">
  <si>
    <t>CỘNG HÒA XÃ HỘI CHỦ NGHĨA VIỆT NAM</t>
  </si>
  <si>
    <t>Độc lập - Tự do - Hạnh phúc</t>
  </si>
  <si>
    <t>Họ và tên giáo viên</t>
  </si>
  <si>
    <t>Tổng hợp danh sách có ….. giáo viên dạy học sinh khuyết tật học hòa nhập.</t>
  </si>
  <si>
    <t>NGƯỜI LẬP BẢNG</t>
  </si>
  <si>
    <t>HIỆU TRƯỞNG</t>
  </si>
  <si>
    <t>TRƯỜNG……………..</t>
  </si>
  <si>
    <t>Phụ cấp ưu đãi 
0,2</t>
  </si>
  <si>
    <t>Tổng số tiền truy lĩnh</t>
  </si>
  <si>
    <t>TỔNG CỘNG</t>
  </si>
  <si>
    <t>Tổng hệ số lương
hiện hưởng</t>
  </si>
  <si>
    <t>HS
PCCV</t>
  </si>
  <si>
    <t>HS
phụ cấp thâm niên</t>
  </si>
  <si>
    <t>Hệ số lương</t>
  </si>
  <si>
    <t>HS 
PC UĐ</t>
  </si>
  <si>
    <t>HSL
PC vượt khung</t>
  </si>
  <si>
    <t>Tiền lương 1 giờ dạy
(đồng)</t>
  </si>
  <si>
    <t>Nguyễn Văn A</t>
  </si>
  <si>
    <t>Quận 3, ngày ….. tháng ... năm 2019</t>
  </si>
  <si>
    <t xml:space="preserve"> - Tiền lương của 1 tháng làm căn cứ tính tiền 1 giờ bao gồm : Lương theo ngạch bậc , các khoản phụ cấp lương: PC chức vụ, TN vượt khung, PC bảo lưu, PC thâm niên nghề, PC ưu đãi…Theo công văn số 4165/GDDT ngày 21/11/2014 của Sở GDĐT</t>
  </si>
  <si>
    <t xml:space="preserve"> - Các ngày nghỉ thi học kỳ, lễ, tết được không tính</t>
  </si>
  <si>
    <t xml:space="preserve"> - Mức lương tối thiểu: tại thời điểm tính chế độ</t>
  </si>
  <si>
    <t xml:space="preserve"> - Về việc tính và duyệt số giờ thực dạy của giáo viên dạy học sinh khuyết tật, do Hiệu trưởng chịu trách nhiệm hoàn toàn phân công và đảm bảo đúng nguyên tắc tài chính, đúng qui định về qui chế chuyên môn và có thực hiện đầy đủ hồ sơ minh chứng việc giảng dạy học sinh khuyết tật học hòa nhập( nộp kèm theo bảng phân công, giấy xác nhận trẻ khuyết tật...). Nếu có dạy bù Hiệu trưởng chịu trách nhiệm.</t>
  </si>
  <si>
    <t>A</t>
  </si>
  <si>
    <t>B</t>
  </si>
  <si>
    <t>C</t>
  </si>
  <si>
    <t>Tổng số học sinh khuyết tật hòa nhập</t>
  </si>
  <si>
    <t>THỐNG KÊ HỆ SỐ LƯƠNG, PC 
hiện hưởng</t>
  </si>
  <si>
    <t>Mức lương tối thiểu tại thời điểm được hưởng</t>
  </si>
  <si>
    <r>
      <t xml:space="preserve">Số học sinh hòa nhập </t>
    </r>
    <r>
      <rPr>
        <b/>
        <sz val="9"/>
        <rFont val="Times New Roman"/>
        <family val="1"/>
      </rPr>
      <t>không</t>
    </r>
    <r>
      <rPr>
        <b/>
        <sz val="9"/>
        <rFont val="Times New Roman"/>
        <family val="1"/>
        <charset val="163"/>
      </rPr>
      <t xml:space="preserve"> có giấy xác nhận</t>
    </r>
  </si>
  <si>
    <t>Số học sinh hòa nhậpcó giấy xác nhận</t>
  </si>
  <si>
    <t>Tổng số tiết dạy</t>
  </si>
  <si>
    <t>Số lớp có hs khuyết tật học hòa nhập
(GV bộ môn)</t>
  </si>
  <si>
    <t>1 =2+3</t>
  </si>
  <si>
    <t>5</t>
  </si>
  <si>
    <t>8=9+10+11+12+13</t>
  </si>
  <si>
    <t xml:space="preserve">
Số lớp học sinh khuyết tật hòa nhập</t>
  </si>
  <si>
    <t>PHÒNG GIÁO DỤC-ĐÀO TẠO QUẬN 3</t>
  </si>
  <si>
    <t xml:space="preserve">BẢNG TỔNG HỢP SỐ TIẾT DẠY ĐỐI VỚI GIÁO VIÊN DẠY HỌC SINH KHUYẾT TẬT HỌC HÒA NHẬP  
TỪ THÁNG 9/2018 ĐẾN THÁNG 05/2019 </t>
  </si>
  <si>
    <t>15=(cột 8x12 tháng x cột 14) / (42 tuần x 23 tiết) x (35tuần / 52 tuần)</t>
  </si>
  <si>
    <t xml:space="preserve">BẢNG TỔNG HỢP SỐ TIẾT DẠY ĐỐI VỚI GIÁO VIÊN DẠY HỌC SINH KHUYẾT TẬT HỌC HÒA NHẬP  CỦA TIỂU HỌC
TỪ THÁNG 9/2017 ĐẾN THÁNG 05/2018 </t>
  </si>
  <si>
    <t xml:space="preserve">Ghi chú: Đối với giáo viên cơ sở giáo dục  cơ sở giáo dục phổ thông </t>
  </si>
  <si>
    <t xml:space="preserve"> - Tiền lương 01 giờ dạy thực hiện theo Khoản 1 Điều 3 và khoản c Điều 4 của Thông tư : 07/2013/TTLT-BGDĐT-BNV-BTC  và Thông tư số 28/2009/TT-BGDĐT 
ngày 21/10/2009 của Bộ GDĐT  Ban hành quy định chế độ làm việc của giáo viên phổ thông</t>
  </si>
  <si>
    <t xml:space="preserve">Số tiết /tuần dạy lớp có HS khuyết tật hòa nhập </t>
  </si>
  <si>
    <r>
      <t xml:space="preserve">Tổng số tiết thực tế giảng dạy ở lớp có HS khòa nhập khuyết tật có giấy xác nhận </t>
    </r>
    <r>
      <rPr>
        <b/>
        <sz val="8"/>
        <color indexed="10"/>
        <rFont val="Times New Roman"/>
        <family val="1"/>
      </rPr>
      <t xml:space="preserve">
từ tháng  9/2017 đến 5/2018</t>
    </r>
  </si>
  <si>
    <t>Số tiết dạy lớp  có HS khuyết tật hòa nhập</t>
  </si>
  <si>
    <t>17=5*15*16</t>
  </si>
  <si>
    <t xml:space="preserve">BẢNG TỔNG HỢP SỐ TIẾT DẠY ĐỐI VỚI GIÁO VIÊN DẠY HỌC SINH KHUYẾT TẬT HỌC HÒA NHẬP CỦA TIỂU HỌC 
DỰ KIẾN TỪ THÁNG 9/2019 ĐẾN THÁNG 12/2019 </t>
  </si>
  <si>
    <t>Chức danh</t>
  </si>
  <si>
    <t>Giáo viên nhiều môn</t>
  </si>
  <si>
    <t>1.1</t>
  </si>
  <si>
    <t>Trần văn B</t>
  </si>
  <si>
    <t>GV Anh văn</t>
  </si>
  <si>
    <t>1.1,1.2</t>
  </si>
  <si>
    <t>STT</t>
  </si>
  <si>
    <t>D</t>
  </si>
  <si>
    <r>
      <t xml:space="preserve">Tổng số tiết thực tế giảng dạy ở lớp có HS khòa nhập khuyết tật có giấy xác nhận </t>
    </r>
    <r>
      <rPr>
        <b/>
        <sz val="8"/>
        <color indexed="10"/>
        <rFont val="Times New Roman"/>
        <family val="1"/>
      </rPr>
      <t xml:space="preserve">
từ tháng  9/2019 đến 12/2019</t>
    </r>
  </si>
  <si>
    <t>5=6 x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</si>
</sst>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6" x14ac:knownFonts="1">
    <font>
      <sz val="11"/>
      <color theme="1"/>
      <name val="Calibri"/>
      <family val="2"/>
      <scheme val="minor"/>
    </font>
    <font>
      <sz val="12"/>
      <name val="Times New Roman"/>
      <family val="1"/>
    </font>
    <font>
      <sz val="13"/>
      <name val="Times New Roman"/>
      <family val="1"/>
    </font>
    <font>
      <b/>
      <sz val="13"/>
      <name val="Times New Roman"/>
      <family val="1"/>
    </font>
    <font>
      <b/>
      <sz val="14"/>
      <name val="Times New Roman"/>
      <family val="1"/>
    </font>
    <font>
      <i/>
      <sz val="12"/>
      <name val="Times New Roman"/>
      <family val="1"/>
    </font>
    <font>
      <sz val="10"/>
      <name val="Arial"/>
      <family val="2"/>
    </font>
    <font>
      <sz val="12"/>
      <name val="Arial"/>
      <family val="2"/>
    </font>
    <font>
      <b/>
      <sz val="16"/>
      <name val="Times New Roman"/>
      <family val="1"/>
    </font>
    <font>
      <b/>
      <sz val="12"/>
      <name val="Times New Roman"/>
      <family val="1"/>
      <charset val="163"/>
    </font>
    <font>
      <b/>
      <sz val="11"/>
      <name val="Times New Roman"/>
      <family val="1"/>
      <charset val="163"/>
    </font>
    <font>
      <b/>
      <sz val="10"/>
      <name val="Times New Roman"/>
      <family val="1"/>
    </font>
    <font>
      <i/>
      <sz val="11"/>
      <name val="Times New Roman"/>
      <family val="1"/>
    </font>
    <font>
      <sz val="11"/>
      <name val="Times New Roman"/>
      <family val="1"/>
    </font>
    <font>
      <sz val="11"/>
      <color indexed="8"/>
      <name val="Times New Roman"/>
      <family val="1"/>
    </font>
    <font>
      <i/>
      <sz val="10"/>
      <name val="Times New Roman"/>
      <family val="1"/>
    </font>
    <font>
      <sz val="10"/>
      <name val="Times New Roman"/>
      <family val="1"/>
    </font>
    <font>
      <b/>
      <i/>
      <sz val="14"/>
      <name val="Times New Roman"/>
      <family val="1"/>
    </font>
    <font>
      <i/>
      <sz val="14"/>
      <name val="Times New Roman"/>
      <family val="1"/>
    </font>
    <font>
      <sz val="14"/>
      <name val="Times New Roman"/>
      <family val="1"/>
    </font>
    <font>
      <b/>
      <sz val="8"/>
      <name val="Times New Roman"/>
      <family val="1"/>
    </font>
    <font>
      <b/>
      <sz val="8"/>
      <color indexed="10"/>
      <name val="Times New Roman"/>
      <family val="1"/>
    </font>
    <font>
      <b/>
      <i/>
      <sz val="11"/>
      <name val="Times New Roman"/>
      <family val="1"/>
    </font>
    <font>
      <b/>
      <sz val="9"/>
      <name val="Times New Roman"/>
      <family val="1"/>
    </font>
    <font>
      <sz val="7"/>
      <name val="Times New Roman"/>
      <family val="1"/>
    </font>
    <font>
      <sz val="12"/>
      <color theme="8" tint="-0.499984740745262"/>
      <name val="Times New Roman"/>
      <family val="1"/>
    </font>
    <font>
      <b/>
      <sz val="14"/>
      <color rgb="FFC00000"/>
      <name val="Times New Roman"/>
      <family val="1"/>
    </font>
    <font>
      <b/>
      <sz val="8"/>
      <color rgb="FFFF0000"/>
      <name val="Times New Roman"/>
      <family val="1"/>
    </font>
    <font>
      <sz val="7"/>
      <color rgb="FFFF0000"/>
      <name val="Times New Roman"/>
      <family val="1"/>
    </font>
    <font>
      <i/>
      <sz val="11"/>
      <color rgb="FFFF0000"/>
      <name val="Times New Roman"/>
      <family val="1"/>
    </font>
    <font>
      <sz val="11"/>
      <color theme="1"/>
      <name val="Calibri"/>
      <family val="2"/>
      <scheme val="minor"/>
    </font>
    <font>
      <b/>
      <sz val="9"/>
      <name val="Times New Roman"/>
      <family val="1"/>
      <charset val="163"/>
    </font>
    <font>
      <sz val="8"/>
      <name val="Times New Roman"/>
      <family val="1"/>
    </font>
    <font>
      <sz val="9"/>
      <name val="Times New Roman"/>
      <family val="1"/>
    </font>
    <font>
      <b/>
      <sz val="12"/>
      <name val="Times New Roman"/>
      <family val="1"/>
    </font>
    <font>
      <sz val="12"/>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6" fillId="0" borderId="0"/>
    <xf numFmtId="0" fontId="13" fillId="0" borderId="0"/>
    <xf numFmtId="43" fontId="30" fillId="0" borderId="0" applyFont="0" applyFill="0" applyBorder="0" applyAlignment="0" applyProtection="0"/>
  </cellStyleXfs>
  <cellXfs count="94">
    <xf numFmtId="0" fontId="0" fillId="0" borderId="0" xfId="0"/>
    <xf numFmtId="0" fontId="1" fillId="0" borderId="0" xfId="1"/>
    <xf numFmtId="0" fontId="1" fillId="0" borderId="0" xfId="1" applyAlignment="1">
      <alignment horizontal="center" vertical="center"/>
    </xf>
    <xf numFmtId="0" fontId="5" fillId="0" borderId="0" xfId="1" applyFont="1" applyAlignment="1">
      <alignment horizontal="center" vertical="center"/>
    </xf>
    <xf numFmtId="0" fontId="1" fillId="0" borderId="0" xfId="1" applyAlignment="1">
      <alignment horizontal="left" vertical="center"/>
    </xf>
    <xf numFmtId="0" fontId="7" fillId="0" borderId="0" xfId="2" applyFont="1"/>
    <xf numFmtId="0" fontId="1" fillId="0" borderId="0" xfId="1" applyFont="1"/>
    <xf numFmtId="0" fontId="8" fillId="0" borderId="0" xfId="1" applyFont="1"/>
    <xf numFmtId="0" fontId="2" fillId="0" borderId="0" xfId="1" applyFont="1"/>
    <xf numFmtId="0" fontId="12" fillId="0" borderId="1" xfId="1" quotePrefix="1" applyFont="1" applyBorder="1" applyAlignment="1">
      <alignment horizontal="center" vertical="center" wrapText="1"/>
    </xf>
    <xf numFmtId="0" fontId="12" fillId="0" borderId="1" xfId="1" quotePrefix="1" applyFont="1" applyBorder="1" applyAlignment="1">
      <alignment vertical="center" wrapText="1"/>
    </xf>
    <xf numFmtId="0" fontId="13" fillId="0" borderId="1" xfId="1" applyFont="1" applyBorder="1" applyAlignment="1">
      <alignment vertical="center" wrapText="1"/>
    </xf>
    <xf numFmtId="0" fontId="14" fillId="0" borderId="1" xfId="0" applyFont="1" applyFill="1" applyBorder="1" applyAlignment="1" applyProtection="1">
      <alignment horizontal="left" vertical="center" wrapText="1"/>
    </xf>
    <xf numFmtId="0" fontId="13" fillId="0" borderId="1" xfId="1" quotePrefix="1"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6" fillId="0" borderId="1" xfId="3" applyFont="1" applyFill="1" applyBorder="1" applyAlignment="1">
      <alignment horizontal="left"/>
    </xf>
    <xf numFmtId="0" fontId="17" fillId="0" borderId="0" xfId="1" applyFont="1" applyAlignment="1">
      <alignment horizontal="left" vertical="center"/>
    </xf>
    <xf numFmtId="0" fontId="18" fillId="0" borderId="0" xfId="1" applyFont="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9" fillId="0" borderId="0" xfId="1" applyFont="1"/>
    <xf numFmtId="0" fontId="19" fillId="0" borderId="0" xfId="1" applyFont="1" applyAlignment="1">
      <alignment horizontal="center" vertical="center"/>
    </xf>
    <xf numFmtId="0" fontId="4" fillId="0" borderId="0" xfId="1" applyFont="1" applyAlignment="1">
      <alignment horizontal="center"/>
    </xf>
    <xf numFmtId="0" fontId="19" fillId="0" borderId="0" xfId="1" applyFont="1" applyAlignment="1">
      <alignment horizontal="left" vertical="center"/>
    </xf>
    <xf numFmtId="0" fontId="6" fillId="0" borderId="0" xfId="2"/>
    <xf numFmtId="0" fontId="16" fillId="0" borderId="0" xfId="1" applyFont="1"/>
    <xf numFmtId="0" fontId="8" fillId="0" borderId="0" xfId="1" applyFont="1" applyAlignment="1">
      <alignment horizontal="left" vertical="center"/>
    </xf>
    <xf numFmtId="0" fontId="23" fillId="0" borderId="1" xfId="2" applyFont="1" applyBorder="1" applyAlignment="1">
      <alignment horizontal="center" vertical="center" wrapText="1"/>
    </xf>
    <xf numFmtId="0" fontId="24" fillId="0" borderId="1" xfId="1" quotePrefix="1" applyFont="1" applyBorder="1" applyAlignment="1">
      <alignment horizontal="center" vertical="center" wrapText="1"/>
    </xf>
    <xf numFmtId="37" fontId="24" fillId="0" borderId="1" xfId="1" quotePrefix="1" applyNumberFormat="1" applyFont="1" applyBorder="1" applyAlignment="1">
      <alignment horizontal="center" vertical="center" wrapText="1"/>
    </xf>
    <xf numFmtId="0" fontId="26" fillId="0" borderId="0" xfId="1" applyFont="1" applyAlignment="1"/>
    <xf numFmtId="37" fontId="24" fillId="2" borderId="1" xfId="1" quotePrefix="1" applyNumberFormat="1" applyFont="1" applyFill="1" applyBorder="1" applyAlignment="1">
      <alignment horizontal="center" vertical="center" wrapText="1"/>
    </xf>
    <xf numFmtId="0" fontId="13" fillId="2" borderId="1" xfId="1" quotePrefix="1" applyFont="1" applyFill="1" applyBorder="1" applyAlignment="1">
      <alignment horizontal="center" vertical="center" wrapText="1"/>
    </xf>
    <xf numFmtId="37" fontId="24" fillId="3" borderId="1" xfId="1" quotePrefix="1" applyNumberFormat="1" applyFont="1" applyFill="1" applyBorder="1" applyAlignment="1">
      <alignment horizontal="center" vertical="center" wrapText="1"/>
    </xf>
    <xf numFmtId="0" fontId="13" fillId="3" borderId="1" xfId="1" quotePrefix="1" applyFont="1" applyFill="1" applyBorder="1" applyAlignment="1">
      <alignment horizontal="center" vertical="center" wrapText="1"/>
    </xf>
    <xf numFmtId="0" fontId="27" fillId="4" borderId="4" xfId="2" applyFont="1" applyFill="1" applyBorder="1" applyAlignment="1">
      <alignment horizontal="center" vertical="center" wrapText="1"/>
    </xf>
    <xf numFmtId="37" fontId="28" fillId="4" borderId="1" xfId="1" quotePrefix="1" applyNumberFormat="1" applyFont="1" applyFill="1" applyBorder="1" applyAlignment="1">
      <alignment horizontal="center" vertical="center" wrapText="1"/>
    </xf>
    <xf numFmtId="0" fontId="29" fillId="4" borderId="1" xfId="1" quotePrefix="1" applyFont="1" applyFill="1" applyBorder="1" applyAlignment="1">
      <alignment horizontal="center" vertical="center" wrapText="1"/>
    </xf>
    <xf numFmtId="0" fontId="12" fillId="4" borderId="1" xfId="1" quotePrefix="1" applyFont="1" applyFill="1" applyBorder="1" applyAlignment="1">
      <alignment horizontal="center" vertical="center" wrapText="1"/>
    </xf>
    <xf numFmtId="164" fontId="32" fillId="0" borderId="1" xfId="4" quotePrefix="1" applyNumberFormat="1" applyFont="1" applyBorder="1" applyAlignment="1">
      <alignment horizontal="center" vertical="center" wrapText="1"/>
    </xf>
    <xf numFmtId="164" fontId="33" fillId="0" borderId="1" xfId="4" quotePrefix="1" applyNumberFormat="1" applyFont="1" applyBorder="1" applyAlignment="1">
      <alignment horizontal="center" vertical="center" wrapText="1"/>
    </xf>
    <xf numFmtId="0" fontId="15" fillId="0" borderId="1" xfId="1" quotePrefix="1" applyFont="1" applyBorder="1" applyAlignment="1">
      <alignment horizontal="center" vertical="center" wrapText="1"/>
    </xf>
    <xf numFmtId="0" fontId="14" fillId="4" borderId="1" xfId="0" applyFont="1" applyFill="1" applyBorder="1" applyAlignment="1" applyProtection="1">
      <alignment horizontal="left" vertical="center" wrapText="1"/>
    </xf>
    <xf numFmtId="0" fontId="34" fillId="0" borderId="0" xfId="1" applyFont="1" applyAlignment="1">
      <alignment horizontal="left" vertical="center"/>
    </xf>
    <xf numFmtId="0" fontId="1" fillId="0" borderId="0" xfId="1" applyFont="1" applyAlignment="1">
      <alignment horizontal="left" vertical="center"/>
    </xf>
    <xf numFmtId="0" fontId="4" fillId="0" borderId="0" xfId="1" applyFont="1" applyAlignment="1">
      <alignment horizontal="center"/>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31" fillId="0" borderId="4" xfId="1" applyFont="1" applyBorder="1" applyAlignment="1">
      <alignment horizontal="center" vertical="center" wrapText="1"/>
    </xf>
    <xf numFmtId="0" fontId="20" fillId="0" borderId="4" xfId="2" applyFont="1" applyBorder="1" applyAlignment="1">
      <alignment horizontal="center" vertical="center" wrapText="1"/>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1" fillId="0" borderId="0" xfId="0" applyFont="1" applyAlignment="1">
      <alignment vertical="center"/>
    </xf>
    <xf numFmtId="0" fontId="35" fillId="0" borderId="0" xfId="0" applyFont="1"/>
    <xf numFmtId="0" fontId="3" fillId="0" borderId="0" xfId="1" applyFont="1" applyAlignment="1"/>
    <xf numFmtId="0" fontId="2" fillId="0" borderId="0" xfId="1" applyFont="1" applyAlignment="1"/>
    <xf numFmtId="0" fontId="3" fillId="0" borderId="0" xfId="1" applyFont="1" applyAlignment="1">
      <alignment vertical="center"/>
    </xf>
    <xf numFmtId="164" fontId="24" fillId="0" borderId="0" xfId="4" applyNumberFormat="1" applyFont="1" applyAlignment="1">
      <alignment horizontal="center" vertical="center"/>
    </xf>
    <xf numFmtId="16" fontId="13" fillId="0" borderId="1" xfId="1" applyNumberFormat="1" applyFont="1" applyBorder="1" applyAlignment="1">
      <alignment vertical="center" wrapText="1"/>
    </xf>
    <xf numFmtId="164" fontId="13" fillId="3" borderId="1" xfId="1" quotePrefix="1" applyNumberFormat="1" applyFont="1" applyFill="1" applyBorder="1" applyAlignment="1">
      <alignment horizontal="center" vertical="center" wrapText="1"/>
    </xf>
    <xf numFmtId="0" fontId="1" fillId="0" borderId="0" xfId="1" applyFont="1" applyAlignment="1">
      <alignment horizontal="left"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20" fillId="0" borderId="1"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6" xfId="2" applyFont="1" applyBorder="1" applyAlignment="1">
      <alignment horizontal="center" vertical="center" wrapText="1"/>
    </xf>
    <xf numFmtId="164" fontId="20" fillId="0" borderId="2" xfId="4" applyNumberFormat="1" applyFont="1" applyBorder="1" applyAlignment="1">
      <alignment horizontal="center" vertical="center" wrapText="1"/>
    </xf>
    <xf numFmtId="164" fontId="20" fillId="0" borderId="8" xfId="4" applyNumberFormat="1" applyFont="1" applyBorder="1" applyAlignment="1">
      <alignment horizontal="center" vertical="center" wrapText="1"/>
    </xf>
    <xf numFmtId="0" fontId="23" fillId="2" borderId="1" xfId="2" applyFont="1" applyFill="1" applyBorder="1" applyAlignment="1">
      <alignment horizontal="center" vertical="center" wrapText="1"/>
    </xf>
    <xf numFmtId="0" fontId="22" fillId="0" borderId="5" xfId="1" quotePrefix="1" applyFont="1" applyBorder="1" applyAlignment="1">
      <alignment horizontal="center" vertical="center" wrapText="1"/>
    </xf>
    <xf numFmtId="0" fontId="22" fillId="0" borderId="6" xfId="1" quotePrefix="1" applyFont="1" applyBorder="1" applyAlignment="1">
      <alignment horizontal="center" vertical="center" wrapText="1"/>
    </xf>
    <xf numFmtId="0" fontId="10" fillId="0" borderId="1" xfId="1" applyFont="1" applyBorder="1" applyAlignment="1">
      <alignment horizontal="center" vertical="center" wrapText="1"/>
    </xf>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31" fillId="0" borderId="3" xfId="1" applyFont="1" applyBorder="1" applyAlignment="1">
      <alignment horizontal="center" vertical="center" wrapText="1"/>
    </xf>
    <xf numFmtId="0" fontId="31" fillId="0" borderId="4" xfId="1" applyFont="1" applyBorder="1" applyAlignment="1">
      <alignment horizontal="center" vertical="center" wrapText="1"/>
    </xf>
    <xf numFmtId="0" fontId="1" fillId="0" borderId="0" xfId="0" applyFont="1" applyAlignment="1">
      <alignment horizontal="left" vertical="center" wrapText="1"/>
    </xf>
    <xf numFmtId="0" fontId="31" fillId="0" borderId="5" xfId="1" applyFont="1" applyBorder="1" applyAlignment="1">
      <alignment horizontal="center" vertical="center" wrapText="1"/>
    </xf>
    <xf numFmtId="0" fontId="31" fillId="0" borderId="7" xfId="1" applyFont="1" applyBorder="1" applyAlignment="1">
      <alignment horizontal="center" vertical="center" wrapText="1"/>
    </xf>
    <xf numFmtId="0" fontId="31" fillId="0" borderId="6" xfId="1"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Alignment="1">
      <alignment horizontal="center" vertical="center" wrapText="1"/>
    </xf>
    <xf numFmtId="0" fontId="9" fillId="0" borderId="0" xfId="1" applyFont="1" applyBorder="1" applyAlignment="1">
      <alignment horizontal="center"/>
    </xf>
    <xf numFmtId="0" fontId="26" fillId="0" borderId="0" xfId="1" applyFont="1" applyAlignment="1">
      <alignment horizontal="left" vertical="center" wrapText="1"/>
    </xf>
    <xf numFmtId="0" fontId="25" fillId="0" borderId="0" xfId="1" applyFont="1" applyAlignment="1">
      <alignment horizontal="center" vertical="center" wrapText="1"/>
    </xf>
  </cellXfs>
  <cellStyles count="5">
    <cellStyle name="Comma" xfId="4" builtinId="3"/>
    <cellStyle name="Normal" xfId="0" builtinId="0"/>
    <cellStyle name="Normal 2 2" xfId="1"/>
    <cellStyle name="Normal 8" xfId="2"/>
    <cellStyle name="Normal_maudsgv 050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8134</xdr:colOff>
      <xdr:row>2</xdr:row>
      <xdr:rowOff>12700</xdr:rowOff>
    </xdr:from>
    <xdr:to>
      <xdr:col>12</xdr:col>
      <xdr:colOff>165100</xdr:colOff>
      <xdr:row>2</xdr:row>
      <xdr:rowOff>28482</xdr:rowOff>
    </xdr:to>
    <xdr:cxnSp macro="">
      <xdr:nvCxnSpPr>
        <xdr:cNvPr id="6" name="Straight Connector 5"/>
        <xdr:cNvCxnSpPr/>
      </xdr:nvCxnSpPr>
      <xdr:spPr>
        <a:xfrm flipV="1">
          <a:off x="5145284" y="444500"/>
          <a:ext cx="1966716" cy="157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691852</xdr:colOff>
      <xdr:row>2</xdr:row>
      <xdr:rowOff>57207</xdr:rowOff>
    </xdr:from>
    <xdr:to>
      <xdr:col>1</xdr:col>
      <xdr:colOff>1466850</xdr:colOff>
      <xdr:row>2</xdr:row>
      <xdr:rowOff>57207</xdr:rowOff>
    </xdr:to>
    <xdr:cxnSp macro="">
      <xdr:nvCxnSpPr>
        <xdr:cNvPr id="7" name="Straight Connector 6"/>
        <xdr:cNvCxnSpPr/>
      </xdr:nvCxnSpPr>
      <xdr:spPr>
        <a:xfrm>
          <a:off x="977602" y="4890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160534</xdr:colOff>
      <xdr:row>2</xdr:row>
      <xdr:rowOff>3082</xdr:rowOff>
    </xdr:from>
    <xdr:to>
      <xdr:col>11</xdr:col>
      <xdr:colOff>21394</xdr:colOff>
      <xdr:row>2</xdr:row>
      <xdr:rowOff>3083</xdr:rowOff>
    </xdr:to>
    <xdr:cxnSp macro="">
      <xdr:nvCxnSpPr>
        <xdr:cNvPr id="3" name="Straight Connector 2"/>
        <xdr:cNvCxnSpPr/>
      </xdr:nvCxnSpPr>
      <xdr:spPr>
        <a:xfrm>
          <a:off x="7186174" y="437422"/>
          <a:ext cx="87432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234652</xdr:colOff>
      <xdr:row>2</xdr:row>
      <xdr:rowOff>31807</xdr:rowOff>
    </xdr:from>
    <xdr:to>
      <xdr:col>4</xdr:col>
      <xdr:colOff>63696</xdr:colOff>
      <xdr:row>2</xdr:row>
      <xdr:rowOff>31807</xdr:rowOff>
    </xdr:to>
    <xdr:cxnSp macro="">
      <xdr:nvCxnSpPr>
        <xdr:cNvPr id="4" name="Straight Connector 3"/>
        <xdr:cNvCxnSpPr/>
      </xdr:nvCxnSpPr>
      <xdr:spPr>
        <a:xfrm>
          <a:off x="520402" y="463607"/>
          <a:ext cx="17848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41126</xdr:colOff>
      <xdr:row>2</xdr:row>
      <xdr:rowOff>3082</xdr:rowOff>
    </xdr:from>
    <xdr:to>
      <xdr:col>11</xdr:col>
      <xdr:colOff>185252</xdr:colOff>
      <xdr:row>2</xdr:row>
      <xdr:rowOff>3083</xdr:rowOff>
    </xdr:to>
    <xdr:cxnSp macro="">
      <xdr:nvCxnSpPr>
        <xdr:cNvPr id="5" name="Straight Connector 4"/>
        <xdr:cNvCxnSpPr/>
      </xdr:nvCxnSpPr>
      <xdr:spPr>
        <a:xfrm>
          <a:off x="5013176" y="434882"/>
          <a:ext cx="206817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272752</xdr:colOff>
      <xdr:row>2</xdr:row>
      <xdr:rowOff>44507</xdr:rowOff>
    </xdr:from>
    <xdr:to>
      <xdr:col>4</xdr:col>
      <xdr:colOff>101796</xdr:colOff>
      <xdr:row>2</xdr:row>
      <xdr:rowOff>44507</xdr:rowOff>
    </xdr:to>
    <xdr:cxnSp macro="">
      <xdr:nvCxnSpPr>
        <xdr:cNvPr id="13" name="Straight Connector 12"/>
        <xdr:cNvCxnSpPr/>
      </xdr:nvCxnSpPr>
      <xdr:spPr>
        <a:xfrm>
          <a:off x="558502" y="476307"/>
          <a:ext cx="17848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65284</xdr:colOff>
      <xdr:row>2</xdr:row>
      <xdr:rowOff>41182</xdr:rowOff>
    </xdr:from>
    <xdr:to>
      <xdr:col>11</xdr:col>
      <xdr:colOff>21394</xdr:colOff>
      <xdr:row>2</xdr:row>
      <xdr:rowOff>41183</xdr:rowOff>
    </xdr:to>
    <xdr:cxnSp macro="">
      <xdr:nvCxnSpPr>
        <xdr:cNvPr id="14" name="Straight Connector 13"/>
        <xdr:cNvCxnSpPr/>
      </xdr:nvCxnSpPr>
      <xdr:spPr>
        <a:xfrm>
          <a:off x="5037334" y="472982"/>
          <a:ext cx="18801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topLeftCell="F1" workbookViewId="0">
      <selection activeCell="T9" sqref="T9"/>
    </sheetView>
  </sheetViews>
  <sheetFormatPr defaultColWidth="9.08984375" defaultRowHeight="15.5" x14ac:dyDescent="0.35"/>
  <cols>
    <col min="1" max="1" width="4.08984375" style="3" customWidth="1"/>
    <col min="2" max="2" width="23.90625" style="4" customWidth="1"/>
    <col min="3" max="3" width="10.6328125" style="4" customWidth="1"/>
    <col min="4" max="4" width="7.6328125" style="4" customWidth="1"/>
    <col min="5" max="6" width="10.36328125" style="4" customWidth="1"/>
    <col min="7" max="7" width="6.54296875" style="4" customWidth="1"/>
    <col min="8" max="8" width="7.90625" style="1" customWidth="1"/>
    <col min="9" max="9" width="6.90625" style="2" customWidth="1"/>
    <col min="10" max="10" width="6.36328125" style="4" customWidth="1"/>
    <col min="11" max="11" width="6.54296875" style="4" customWidth="1"/>
    <col min="12" max="12" width="6.08984375" style="4" customWidth="1"/>
    <col min="13" max="13" width="6.36328125" style="4" customWidth="1"/>
    <col min="14" max="14" width="5.1796875" style="4" customWidth="1"/>
    <col min="15" max="15" width="4.90625" style="25" customWidth="1"/>
    <col min="16" max="16" width="6.08984375" style="6" customWidth="1"/>
    <col min="17" max="17" width="4.6328125" style="1" customWidth="1"/>
    <col min="18" max="18" width="8.6328125" style="1" customWidth="1"/>
    <col min="19" max="19" width="8.90625" style="1" customWidth="1"/>
    <col min="20" max="20" width="5.6328125" style="1" customWidth="1"/>
    <col min="21" max="21" width="14.4531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2" ht="16.5" x14ac:dyDescent="0.35">
      <c r="A1" s="59" t="s">
        <v>37</v>
      </c>
      <c r="B1" s="60"/>
      <c r="C1" s="60"/>
      <c r="D1" s="60"/>
      <c r="E1" s="53"/>
      <c r="F1" s="53"/>
      <c r="G1" s="53"/>
      <c r="H1" s="61" t="s">
        <v>0</v>
      </c>
      <c r="I1" s="61"/>
      <c r="J1" s="61"/>
      <c r="K1" s="61"/>
      <c r="L1" s="61"/>
      <c r="M1" s="61"/>
      <c r="N1" s="61"/>
      <c r="O1" s="1"/>
      <c r="P1" s="1"/>
      <c r="R1" s="62"/>
    </row>
    <row r="2" spans="1:22" ht="17.5" x14ac:dyDescent="0.35">
      <c r="A2" s="88" t="s">
        <v>6</v>
      </c>
      <c r="B2" s="88"/>
      <c r="C2" s="88"/>
      <c r="D2" s="88"/>
      <c r="E2" s="54"/>
      <c r="F2" s="54"/>
      <c r="G2" s="54"/>
      <c r="H2" s="89" t="s">
        <v>1</v>
      </c>
      <c r="I2" s="89"/>
      <c r="J2" s="89"/>
      <c r="K2" s="89"/>
      <c r="L2" s="89"/>
      <c r="M2" s="89"/>
      <c r="N2" s="89"/>
      <c r="O2" s="1"/>
      <c r="P2" s="1"/>
      <c r="R2" s="62"/>
    </row>
    <row r="3" spans="1:22" ht="9.75" customHeight="1" x14ac:dyDescent="0.35">
      <c r="H3" s="4"/>
      <c r="I3" s="4"/>
      <c r="M3" s="5"/>
      <c r="N3" s="6"/>
      <c r="O3" s="1"/>
      <c r="P3" s="1"/>
      <c r="R3" s="62"/>
    </row>
    <row r="4" spans="1:22" s="7" customFormat="1" ht="36.75" customHeight="1" x14ac:dyDescent="0.4">
      <c r="A4" s="90" t="s">
        <v>40</v>
      </c>
      <c r="B4" s="90"/>
      <c r="C4" s="90"/>
      <c r="D4" s="90"/>
      <c r="E4" s="90"/>
      <c r="F4" s="90"/>
      <c r="G4" s="90"/>
      <c r="H4" s="90"/>
      <c r="I4" s="90"/>
      <c r="J4" s="90"/>
      <c r="K4" s="90"/>
      <c r="L4" s="90"/>
      <c r="M4" s="90"/>
      <c r="N4" s="90"/>
      <c r="O4" s="90"/>
      <c r="P4" s="90"/>
      <c r="Q4" s="90"/>
      <c r="R4" s="90"/>
      <c r="S4" s="90"/>
      <c r="T4" s="90"/>
      <c r="U4" s="90"/>
    </row>
    <row r="5" spans="1:22" x14ac:dyDescent="0.35">
      <c r="A5" s="91"/>
      <c r="B5" s="91"/>
      <c r="C5" s="91"/>
      <c r="D5" s="91"/>
      <c r="E5" s="91"/>
      <c r="F5" s="91"/>
      <c r="G5" s="91"/>
      <c r="H5" s="91"/>
      <c r="I5" s="91"/>
      <c r="J5" s="91"/>
      <c r="K5" s="91"/>
      <c r="L5" s="91"/>
      <c r="M5" s="91"/>
      <c r="N5" s="91"/>
      <c r="O5" s="91"/>
      <c r="P5" s="91"/>
    </row>
    <row r="6" spans="1:22" s="8" customFormat="1" ht="48" customHeight="1" x14ac:dyDescent="0.35">
      <c r="A6" s="79" t="s">
        <v>54</v>
      </c>
      <c r="B6" s="79" t="s">
        <v>2</v>
      </c>
      <c r="C6" s="66" t="s">
        <v>48</v>
      </c>
      <c r="D6" s="82" t="s">
        <v>36</v>
      </c>
      <c r="E6" s="85" t="s">
        <v>26</v>
      </c>
      <c r="F6" s="86"/>
      <c r="G6" s="87"/>
      <c r="H6" s="80" t="s">
        <v>43</v>
      </c>
      <c r="I6" s="70" t="s">
        <v>44</v>
      </c>
      <c r="J6" s="70"/>
      <c r="K6" s="70"/>
      <c r="L6" s="71" t="s">
        <v>27</v>
      </c>
      <c r="M6" s="72"/>
      <c r="N6" s="72"/>
      <c r="O6" s="72"/>
      <c r="P6" s="72"/>
      <c r="Q6" s="73"/>
      <c r="R6" s="74" t="s">
        <v>28</v>
      </c>
      <c r="S6" s="76" t="s">
        <v>16</v>
      </c>
      <c r="T6" s="68" t="s">
        <v>7</v>
      </c>
      <c r="U6" s="66" t="s">
        <v>8</v>
      </c>
    </row>
    <row r="7" spans="1:22" s="8" customFormat="1" ht="98.4" customHeight="1" x14ac:dyDescent="0.35">
      <c r="A7" s="79"/>
      <c r="B7" s="79"/>
      <c r="C7" s="67"/>
      <c r="D7" s="83"/>
      <c r="E7" s="51" t="s">
        <v>26</v>
      </c>
      <c r="F7" s="51" t="s">
        <v>29</v>
      </c>
      <c r="G7" s="51" t="s">
        <v>30</v>
      </c>
      <c r="H7" s="81"/>
      <c r="I7" s="36" t="s">
        <v>31</v>
      </c>
      <c r="J7" s="52" t="s">
        <v>45</v>
      </c>
      <c r="K7" s="52" t="s">
        <v>32</v>
      </c>
      <c r="L7" s="28" t="s">
        <v>10</v>
      </c>
      <c r="M7" s="28" t="s">
        <v>13</v>
      </c>
      <c r="N7" s="28" t="s">
        <v>15</v>
      </c>
      <c r="O7" s="28" t="s">
        <v>11</v>
      </c>
      <c r="P7" s="28" t="s">
        <v>12</v>
      </c>
      <c r="Q7" s="28" t="s">
        <v>14</v>
      </c>
      <c r="R7" s="75"/>
      <c r="S7" s="76"/>
      <c r="T7" s="69"/>
      <c r="U7" s="67"/>
    </row>
    <row r="8" spans="1:22" s="26" customFormat="1" ht="39" customHeight="1" x14ac:dyDescent="0.3">
      <c r="A8" s="29" t="s">
        <v>23</v>
      </c>
      <c r="B8" s="29" t="s">
        <v>24</v>
      </c>
      <c r="C8" s="30" t="s">
        <v>25</v>
      </c>
      <c r="D8" s="30" t="s">
        <v>55</v>
      </c>
      <c r="E8" s="30" t="s">
        <v>33</v>
      </c>
      <c r="F8" s="30">
        <v>2</v>
      </c>
      <c r="G8" s="30">
        <v>3</v>
      </c>
      <c r="H8" s="30">
        <v>4</v>
      </c>
      <c r="I8" s="37" t="s">
        <v>34</v>
      </c>
      <c r="J8" s="30">
        <v>6</v>
      </c>
      <c r="K8" s="30">
        <v>7</v>
      </c>
      <c r="L8" s="30" t="s">
        <v>35</v>
      </c>
      <c r="M8" s="30">
        <v>9</v>
      </c>
      <c r="N8" s="30">
        <v>10</v>
      </c>
      <c r="O8" s="30">
        <v>11</v>
      </c>
      <c r="P8" s="30">
        <v>12</v>
      </c>
      <c r="Q8" s="30">
        <v>13</v>
      </c>
      <c r="R8" s="30">
        <v>14</v>
      </c>
      <c r="S8" s="32" t="s">
        <v>39</v>
      </c>
      <c r="T8" s="34">
        <v>16</v>
      </c>
      <c r="U8" s="29" t="s">
        <v>46</v>
      </c>
    </row>
    <row r="9" spans="1:22" s="8" customFormat="1" ht="18" customHeight="1" x14ac:dyDescent="0.35">
      <c r="A9" s="10"/>
      <c r="B9" s="11" t="s">
        <v>17</v>
      </c>
      <c r="C9" s="11" t="s">
        <v>49</v>
      </c>
      <c r="D9" s="11"/>
      <c r="E9" s="11">
        <v>7</v>
      </c>
      <c r="F9" s="11">
        <v>5</v>
      </c>
      <c r="G9" s="11">
        <v>2</v>
      </c>
      <c r="H9" s="9">
        <v>23</v>
      </c>
      <c r="I9" s="43">
        <f>J9*K9</f>
        <v>16</v>
      </c>
      <c r="J9" s="9">
        <v>8</v>
      </c>
      <c r="K9" s="38">
        <v>2</v>
      </c>
      <c r="L9" s="42">
        <f>SUM(M9:Q9)</f>
        <v>7.7190000000000012</v>
      </c>
      <c r="M9" s="13">
        <v>4.9800000000000004</v>
      </c>
      <c r="N9" s="13">
        <v>0</v>
      </c>
      <c r="O9" s="13">
        <v>0</v>
      </c>
      <c r="P9" s="13">
        <f>M9*20%</f>
        <v>0.99600000000000011</v>
      </c>
      <c r="Q9" s="13">
        <f>M9*35%</f>
        <v>1.7430000000000001</v>
      </c>
      <c r="R9" s="40">
        <v>1300000</v>
      </c>
      <c r="S9" s="41">
        <f>(((L9*R9)*12)/966)*(35/52)</f>
        <v>83902.173913043502</v>
      </c>
      <c r="T9" s="33">
        <v>0.2</v>
      </c>
      <c r="U9" s="64">
        <f>T9*S9*I9</f>
        <v>268486.95652173919</v>
      </c>
    </row>
    <row r="10" spans="1:22" s="8" customFormat="1" ht="18" customHeight="1" x14ac:dyDescent="0.35">
      <c r="A10" s="9"/>
      <c r="B10" s="14" t="s">
        <v>51</v>
      </c>
      <c r="C10" s="14" t="s">
        <v>52</v>
      </c>
      <c r="D10" s="14" t="s">
        <v>53</v>
      </c>
      <c r="E10" s="14"/>
      <c r="F10" s="14"/>
      <c r="G10" s="14"/>
      <c r="H10" s="9"/>
      <c r="I10" s="43"/>
      <c r="J10" s="9"/>
      <c r="K10" s="38"/>
      <c r="L10" s="9"/>
      <c r="M10" s="13"/>
      <c r="N10" s="13"/>
      <c r="O10" s="13"/>
      <c r="P10" s="13"/>
      <c r="Q10" s="13"/>
      <c r="R10" s="13"/>
      <c r="S10" s="41"/>
      <c r="T10" s="33"/>
      <c r="U10" s="35">
        <f t="shared" ref="U10:U11" si="0">T10*S10*I10</f>
        <v>0</v>
      </c>
    </row>
    <row r="11" spans="1:22" s="8" customFormat="1" ht="18" customHeight="1" x14ac:dyDescent="0.35">
      <c r="A11" s="77" t="s">
        <v>9</v>
      </c>
      <c r="B11" s="78"/>
      <c r="C11" s="56"/>
      <c r="D11" s="48"/>
      <c r="E11" s="50"/>
      <c r="F11" s="50"/>
      <c r="G11" s="16"/>
      <c r="H11" s="15"/>
      <c r="I11" s="39"/>
      <c r="J11" s="9"/>
      <c r="K11" s="38"/>
      <c r="L11" s="9"/>
      <c r="M11" s="13"/>
      <c r="N11" s="13"/>
      <c r="O11" s="13"/>
      <c r="P11" s="13"/>
      <c r="Q11" s="13"/>
      <c r="R11" s="13"/>
      <c r="S11" s="41"/>
      <c r="T11" s="33"/>
      <c r="U11" s="35">
        <f t="shared" si="0"/>
        <v>0</v>
      </c>
    </row>
    <row r="12" spans="1:22" s="8" customFormat="1" ht="17.5" x14ac:dyDescent="0.35">
      <c r="A12" s="17" t="s">
        <v>3</v>
      </c>
      <c r="B12" s="17"/>
      <c r="C12" s="17"/>
      <c r="D12" s="17"/>
      <c r="E12" s="17"/>
      <c r="F12" s="17"/>
      <c r="G12" s="17"/>
      <c r="H12" s="17"/>
      <c r="I12" s="17"/>
      <c r="J12" s="17"/>
      <c r="K12" s="17"/>
      <c r="L12" s="17"/>
      <c r="M12" s="17"/>
      <c r="N12" s="17"/>
      <c r="O12" s="17"/>
      <c r="P12" s="17"/>
      <c r="Q12" s="17"/>
      <c r="R12" s="17"/>
      <c r="S12" s="17"/>
      <c r="T12" s="17"/>
      <c r="U12" s="17"/>
    </row>
    <row r="13" spans="1:22" s="19" customFormat="1" ht="18" x14ac:dyDescent="0.35">
      <c r="A13" s="3"/>
      <c r="B13" s="4"/>
      <c r="C13" s="4"/>
      <c r="D13" s="4"/>
      <c r="E13" s="4"/>
      <c r="F13" s="4"/>
      <c r="G13" s="4"/>
      <c r="H13" s="1"/>
      <c r="I13" s="2"/>
      <c r="J13" s="1"/>
      <c r="K13" s="1"/>
      <c r="L13" s="1"/>
      <c r="M13" s="18"/>
      <c r="N13" s="18"/>
      <c r="O13" s="18"/>
      <c r="P13" s="1"/>
      <c r="Q13" s="1"/>
      <c r="R13" s="1"/>
      <c r="S13" s="18" t="s">
        <v>18</v>
      </c>
      <c r="T13" s="18"/>
      <c r="U13" s="18"/>
      <c r="V13" s="18"/>
    </row>
    <row r="14" spans="1:22" s="19" customFormat="1" ht="18" x14ac:dyDescent="0.4">
      <c r="A14" s="18"/>
      <c r="B14" s="20" t="s">
        <v>4</v>
      </c>
      <c r="C14" s="55"/>
      <c r="D14" s="47"/>
      <c r="E14" s="49"/>
      <c r="F14" s="49"/>
      <c r="G14" s="20"/>
      <c r="H14" s="21"/>
      <c r="I14" s="22"/>
      <c r="J14" s="21"/>
      <c r="K14" s="21"/>
      <c r="L14" s="21"/>
      <c r="M14" s="23"/>
      <c r="N14" s="23"/>
      <c r="O14" s="23"/>
      <c r="P14" s="21"/>
      <c r="Q14" s="21"/>
      <c r="R14" s="21"/>
      <c r="S14" s="46" t="s">
        <v>5</v>
      </c>
      <c r="T14" s="46"/>
      <c r="U14" s="46"/>
      <c r="V14" s="46"/>
    </row>
    <row r="15" spans="1:22" s="19" customFormat="1" ht="18" x14ac:dyDescent="0.4">
      <c r="A15" s="18"/>
      <c r="B15" s="20"/>
      <c r="C15" s="55"/>
      <c r="D15" s="47"/>
      <c r="E15" s="49"/>
      <c r="F15" s="49"/>
      <c r="G15" s="20"/>
      <c r="H15" s="21"/>
      <c r="I15" s="22"/>
      <c r="J15" s="21"/>
      <c r="K15" s="21"/>
      <c r="L15" s="21"/>
      <c r="M15" s="23"/>
      <c r="N15" s="23"/>
      <c r="O15" s="23"/>
      <c r="P15" s="23"/>
      <c r="Q15" s="23"/>
      <c r="R15" s="23"/>
      <c r="S15" s="23"/>
      <c r="T15" s="23"/>
      <c r="U15" s="23"/>
    </row>
    <row r="16" spans="1:22" s="19" customFormat="1" ht="18" x14ac:dyDescent="0.4">
      <c r="A16" s="18"/>
      <c r="B16" s="20"/>
      <c r="C16" s="55"/>
      <c r="D16" s="47"/>
      <c r="E16" s="49"/>
      <c r="F16" s="49"/>
      <c r="G16" s="20"/>
      <c r="H16" s="21"/>
      <c r="I16" s="22"/>
      <c r="J16" s="21"/>
      <c r="K16" s="21"/>
      <c r="L16" s="21"/>
      <c r="M16" s="23"/>
      <c r="N16" s="23"/>
      <c r="O16" s="23"/>
      <c r="P16" s="23"/>
      <c r="Q16" s="23"/>
      <c r="R16" s="23"/>
      <c r="S16" s="23"/>
      <c r="T16" s="23"/>
      <c r="U16" s="23"/>
    </row>
    <row r="17" spans="2:23" x14ac:dyDescent="0.35">
      <c r="B17" s="44"/>
      <c r="C17" s="44"/>
      <c r="D17" s="45"/>
      <c r="E17" s="45"/>
      <c r="F17" s="45"/>
      <c r="G17" s="45"/>
      <c r="H17" s="45"/>
      <c r="I17" s="45"/>
      <c r="J17" s="6"/>
      <c r="K17" s="19"/>
      <c r="L17" s="45"/>
      <c r="M17" s="45"/>
      <c r="N17" s="45"/>
      <c r="O17" s="45"/>
      <c r="P17" s="45"/>
      <c r="Q17" s="45"/>
      <c r="R17" s="45"/>
      <c r="S17" s="45"/>
      <c r="T17" s="45"/>
      <c r="U17" s="45"/>
      <c r="V17" s="45"/>
      <c r="W17" s="45"/>
    </row>
    <row r="18" spans="2:23" x14ac:dyDescent="0.35">
      <c r="B18" s="57"/>
      <c r="C18" s="57"/>
      <c r="D18" s="57"/>
      <c r="E18" s="57"/>
      <c r="F18" s="57"/>
      <c r="G18" s="57"/>
      <c r="H18" s="57"/>
      <c r="I18" s="57"/>
      <c r="J18" s="58"/>
      <c r="K18" s="58"/>
      <c r="L18" s="45"/>
      <c r="M18" s="45"/>
      <c r="N18" s="45"/>
      <c r="O18" s="45"/>
      <c r="P18" s="45"/>
      <c r="Q18" s="45"/>
      <c r="R18" s="45"/>
      <c r="S18" s="45"/>
      <c r="T18" s="45"/>
      <c r="U18" s="45"/>
      <c r="V18" s="45"/>
      <c r="W18" s="45"/>
    </row>
    <row r="19" spans="2:23" ht="20.5" customHeight="1" x14ac:dyDescent="0.35">
      <c r="B19" s="44" t="s">
        <v>41</v>
      </c>
      <c r="C19" s="44"/>
      <c r="D19" s="45"/>
      <c r="E19" s="45"/>
      <c r="F19" s="45"/>
      <c r="G19" s="45"/>
      <c r="H19" s="6"/>
      <c r="I19" s="19"/>
      <c r="J19" s="45"/>
      <c r="K19" s="45"/>
      <c r="L19" s="45"/>
      <c r="M19" s="45"/>
      <c r="N19" s="45"/>
      <c r="O19" s="45"/>
      <c r="P19" s="45"/>
      <c r="Q19" s="45"/>
      <c r="R19" s="45"/>
      <c r="S19" s="45"/>
      <c r="T19" s="45"/>
      <c r="U19" s="45"/>
    </row>
    <row r="20" spans="2:23" ht="39.5" customHeight="1" x14ac:dyDescent="0.35">
      <c r="B20" s="84" t="s">
        <v>42</v>
      </c>
      <c r="C20" s="84"/>
      <c r="D20" s="84"/>
      <c r="E20" s="84"/>
      <c r="F20" s="84"/>
      <c r="G20" s="84"/>
      <c r="H20" s="84"/>
      <c r="I20" s="84"/>
      <c r="J20" s="84"/>
      <c r="K20" s="84"/>
      <c r="L20" s="84"/>
      <c r="M20" s="84"/>
      <c r="N20" s="84"/>
      <c r="O20" s="84"/>
      <c r="P20" s="84"/>
      <c r="Q20" s="84"/>
      <c r="R20" s="84"/>
      <c r="S20" s="84"/>
      <c r="T20" s="84"/>
      <c r="U20" s="84"/>
    </row>
    <row r="21" spans="2:23" ht="32" customHeight="1" x14ac:dyDescent="0.35">
      <c r="B21" s="84" t="s">
        <v>19</v>
      </c>
      <c r="C21" s="84"/>
      <c r="D21" s="84"/>
      <c r="E21" s="84"/>
      <c r="F21" s="84"/>
      <c r="G21" s="84"/>
      <c r="H21" s="84"/>
      <c r="I21" s="84"/>
      <c r="J21" s="84"/>
      <c r="K21" s="84"/>
      <c r="L21" s="84"/>
      <c r="M21" s="84"/>
      <c r="N21" s="84"/>
      <c r="O21" s="84"/>
      <c r="P21" s="84"/>
      <c r="Q21" s="84"/>
      <c r="R21" s="84"/>
      <c r="S21" s="84"/>
      <c r="T21" s="84"/>
      <c r="U21" s="84"/>
    </row>
    <row r="22" spans="2:23" ht="47" customHeight="1" x14ac:dyDescent="0.35">
      <c r="B22" s="65" t="s">
        <v>22</v>
      </c>
      <c r="C22" s="65"/>
      <c r="D22" s="65"/>
      <c r="E22" s="65"/>
      <c r="F22" s="65"/>
      <c r="G22" s="65"/>
      <c r="H22" s="65"/>
      <c r="I22" s="65"/>
      <c r="J22" s="65"/>
      <c r="K22" s="65"/>
      <c r="L22" s="65"/>
      <c r="M22" s="65"/>
      <c r="N22" s="65"/>
      <c r="O22" s="65"/>
      <c r="P22" s="65"/>
      <c r="Q22" s="65"/>
      <c r="R22" s="65"/>
      <c r="S22" s="65"/>
      <c r="T22" s="65"/>
      <c r="U22" s="65"/>
    </row>
    <row r="23" spans="2:23" x14ac:dyDescent="0.35">
      <c r="B23" s="65" t="s">
        <v>20</v>
      </c>
      <c r="C23" s="65"/>
      <c r="D23" s="65"/>
      <c r="E23" s="65"/>
      <c r="F23" s="65"/>
      <c r="G23" s="65"/>
      <c r="H23" s="65"/>
      <c r="I23" s="65"/>
      <c r="J23" s="65"/>
      <c r="K23" s="65"/>
      <c r="L23" s="65"/>
      <c r="M23" s="65"/>
      <c r="N23" s="65"/>
      <c r="O23" s="65"/>
      <c r="P23" s="65"/>
      <c r="Q23" s="65"/>
      <c r="R23" s="65"/>
      <c r="S23" s="65"/>
      <c r="T23" s="65"/>
      <c r="U23" s="65"/>
    </row>
    <row r="24" spans="2:23" x14ac:dyDescent="0.35">
      <c r="B24" s="65" t="s">
        <v>21</v>
      </c>
      <c r="C24" s="65"/>
      <c r="D24" s="65"/>
      <c r="E24" s="65"/>
      <c r="F24" s="65"/>
      <c r="G24" s="65"/>
      <c r="H24" s="65"/>
      <c r="I24" s="65"/>
      <c r="J24" s="65"/>
      <c r="K24" s="65"/>
      <c r="L24" s="65"/>
      <c r="M24" s="65"/>
      <c r="N24" s="65"/>
      <c r="O24" s="65"/>
      <c r="P24" s="65"/>
      <c r="Q24" s="65"/>
      <c r="R24" s="65"/>
      <c r="S24" s="65"/>
      <c r="T24" s="65"/>
      <c r="U24" s="65"/>
    </row>
    <row r="25" spans="2:23" x14ac:dyDescent="0.35">
      <c r="B25" s="1"/>
      <c r="C25" s="1"/>
      <c r="D25" s="1"/>
      <c r="E25" s="1"/>
      <c r="F25" s="1"/>
      <c r="G25" s="1"/>
      <c r="I25" s="4"/>
      <c r="P25" s="1"/>
    </row>
    <row r="26" spans="2:23" x14ac:dyDescent="0.35">
      <c r="B26" s="1"/>
      <c r="C26" s="1"/>
      <c r="D26" s="1"/>
      <c r="E26" s="1"/>
      <c r="F26" s="1"/>
      <c r="G26" s="1"/>
      <c r="I26" s="4"/>
      <c r="P26" s="1"/>
    </row>
  </sheetData>
  <mergeCells count="22">
    <mergeCell ref="E6:G6"/>
    <mergeCell ref="A2:D2"/>
    <mergeCell ref="H2:N2"/>
    <mergeCell ref="A4:U4"/>
    <mergeCell ref="B21:U21"/>
    <mergeCell ref="A5:P5"/>
    <mergeCell ref="B24:U24"/>
    <mergeCell ref="C6:C7"/>
    <mergeCell ref="B22:U22"/>
    <mergeCell ref="B23:U23"/>
    <mergeCell ref="T6:T7"/>
    <mergeCell ref="U6:U7"/>
    <mergeCell ref="I6:K6"/>
    <mergeCell ref="L6:Q6"/>
    <mergeCell ref="R6:R7"/>
    <mergeCell ref="S6:S7"/>
    <mergeCell ref="A11:B11"/>
    <mergeCell ref="A6:A7"/>
    <mergeCell ref="B6:B7"/>
    <mergeCell ref="H6:H7"/>
    <mergeCell ref="D6:D7"/>
    <mergeCell ref="B20:U20"/>
  </mergeCells>
  <printOptions horizontalCentered="1"/>
  <pageMargins left="0.21" right="0.21" top="0.75" bottom="0.75" header="0.3" footer="0.3"/>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topLeftCell="B1" workbookViewId="0">
      <selection activeCell="E16" sqref="E16"/>
    </sheetView>
  </sheetViews>
  <sheetFormatPr defaultColWidth="9.08984375" defaultRowHeight="15.5" x14ac:dyDescent="0.35"/>
  <cols>
    <col min="1" max="1" width="4.08984375" style="3" customWidth="1"/>
    <col min="2" max="2" width="18.08984375" style="4" customWidth="1"/>
    <col min="3" max="3" width="10.6328125" style="4" customWidth="1"/>
    <col min="4" max="6" width="6.54296875" style="4" customWidth="1"/>
    <col min="7" max="7" width="7" style="1" customWidth="1"/>
    <col min="8" max="8" width="8.08984375" style="1" customWidth="1"/>
    <col min="9" max="9" width="7.1796875" style="2" customWidth="1"/>
    <col min="10" max="10" width="7.08984375" style="4" customWidth="1"/>
    <col min="11" max="11" width="6.81640625"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7.36328125" style="1" customWidth="1"/>
    <col min="19" max="19" width="7.81640625" style="1" customWidth="1"/>
    <col min="20" max="20" width="6.54296875" style="1" customWidth="1"/>
    <col min="21" max="21" width="11.1796875" style="1" customWidth="1"/>
    <col min="22" max="260" width="9.08984375" style="1"/>
    <col min="261" max="261" width="4.08984375" style="1" customWidth="1"/>
    <col min="262" max="262" width="27.90625" style="1" customWidth="1"/>
    <col min="263" max="263" width="7.90625" style="1" customWidth="1"/>
    <col min="264" max="264" width="8.6328125" style="1" customWidth="1"/>
    <col min="265" max="265" width="11" style="1" customWidth="1"/>
    <col min="266" max="266" width="13.453125" style="1" customWidth="1"/>
    <col min="267" max="267" width="27.453125" style="1" customWidth="1"/>
    <col min="268" max="268" width="20.36328125" style="1" customWidth="1"/>
    <col min="269" max="269" width="14" style="1" customWidth="1"/>
    <col min="270" max="270" width="14.54296875" style="1" customWidth="1"/>
    <col min="271" max="272" width="15" style="1" customWidth="1"/>
    <col min="273" max="516" width="9.08984375" style="1"/>
    <col min="517" max="517" width="4.08984375" style="1" customWidth="1"/>
    <col min="518" max="518" width="27.90625" style="1" customWidth="1"/>
    <col min="519" max="519" width="7.90625" style="1" customWidth="1"/>
    <col min="520" max="520" width="8.6328125" style="1" customWidth="1"/>
    <col min="521" max="521" width="11" style="1" customWidth="1"/>
    <col min="522" max="522" width="13.453125" style="1" customWidth="1"/>
    <col min="523" max="523" width="27.453125" style="1" customWidth="1"/>
    <col min="524" max="524" width="20.36328125" style="1" customWidth="1"/>
    <col min="525" max="525" width="14" style="1" customWidth="1"/>
    <col min="526" max="526" width="14.54296875" style="1" customWidth="1"/>
    <col min="527" max="528" width="15" style="1" customWidth="1"/>
    <col min="529" max="772" width="9.08984375" style="1"/>
    <col min="773" max="773" width="4.08984375" style="1" customWidth="1"/>
    <col min="774" max="774" width="27.90625" style="1" customWidth="1"/>
    <col min="775" max="775" width="7.90625" style="1" customWidth="1"/>
    <col min="776" max="776" width="8.6328125" style="1" customWidth="1"/>
    <col min="777" max="777" width="11" style="1" customWidth="1"/>
    <col min="778" max="778" width="13.453125" style="1" customWidth="1"/>
    <col min="779" max="779" width="27.453125" style="1" customWidth="1"/>
    <col min="780" max="780" width="20.36328125" style="1" customWidth="1"/>
    <col min="781" max="781" width="14" style="1" customWidth="1"/>
    <col min="782" max="782" width="14.54296875" style="1" customWidth="1"/>
    <col min="783" max="784" width="15" style="1" customWidth="1"/>
    <col min="785" max="1028" width="9.08984375" style="1"/>
    <col min="1029" max="1029" width="4.08984375" style="1" customWidth="1"/>
    <col min="1030" max="1030" width="27.90625" style="1" customWidth="1"/>
    <col min="1031" max="1031" width="7.90625" style="1" customWidth="1"/>
    <col min="1032" max="1032" width="8.6328125" style="1" customWidth="1"/>
    <col min="1033" max="1033" width="11" style="1" customWidth="1"/>
    <col min="1034" max="1034" width="13.453125" style="1" customWidth="1"/>
    <col min="1035" max="1035" width="27.453125" style="1" customWidth="1"/>
    <col min="1036" max="1036" width="20.36328125" style="1" customWidth="1"/>
    <col min="1037" max="1037" width="14" style="1" customWidth="1"/>
    <col min="1038" max="1038" width="14.54296875" style="1" customWidth="1"/>
    <col min="1039" max="1040" width="15" style="1" customWidth="1"/>
    <col min="1041" max="1284" width="9.08984375" style="1"/>
    <col min="1285" max="1285" width="4.08984375" style="1" customWidth="1"/>
    <col min="1286" max="1286" width="27.90625" style="1" customWidth="1"/>
    <col min="1287" max="1287" width="7.90625" style="1" customWidth="1"/>
    <col min="1288" max="1288" width="8.6328125" style="1" customWidth="1"/>
    <col min="1289" max="1289" width="11" style="1" customWidth="1"/>
    <col min="1290" max="1290" width="13.453125" style="1" customWidth="1"/>
    <col min="1291" max="1291" width="27.453125" style="1" customWidth="1"/>
    <col min="1292" max="1292" width="20.36328125" style="1" customWidth="1"/>
    <col min="1293" max="1293" width="14" style="1" customWidth="1"/>
    <col min="1294" max="1294" width="14.54296875" style="1" customWidth="1"/>
    <col min="1295" max="1296" width="15" style="1" customWidth="1"/>
    <col min="1297" max="1540" width="9.08984375" style="1"/>
    <col min="1541" max="1541" width="4.08984375" style="1" customWidth="1"/>
    <col min="1542" max="1542" width="27.90625" style="1" customWidth="1"/>
    <col min="1543" max="1543" width="7.90625" style="1" customWidth="1"/>
    <col min="1544" max="1544" width="8.6328125" style="1" customWidth="1"/>
    <col min="1545" max="1545" width="11" style="1" customWidth="1"/>
    <col min="1546" max="1546" width="13.453125" style="1" customWidth="1"/>
    <col min="1547" max="1547" width="27.453125" style="1" customWidth="1"/>
    <col min="1548" max="1548" width="20.36328125" style="1" customWidth="1"/>
    <col min="1549" max="1549" width="14" style="1" customWidth="1"/>
    <col min="1550" max="1550" width="14.54296875" style="1" customWidth="1"/>
    <col min="1551" max="1552" width="15" style="1" customWidth="1"/>
    <col min="1553" max="1796" width="9.08984375" style="1"/>
    <col min="1797" max="1797" width="4.08984375" style="1" customWidth="1"/>
    <col min="1798" max="1798" width="27.90625" style="1" customWidth="1"/>
    <col min="1799" max="1799" width="7.90625" style="1" customWidth="1"/>
    <col min="1800" max="1800" width="8.6328125" style="1" customWidth="1"/>
    <col min="1801" max="1801" width="11" style="1" customWidth="1"/>
    <col min="1802" max="1802" width="13.453125" style="1" customWidth="1"/>
    <col min="1803" max="1803" width="27.453125" style="1" customWidth="1"/>
    <col min="1804" max="1804" width="20.36328125" style="1" customWidth="1"/>
    <col min="1805" max="1805" width="14" style="1" customWidth="1"/>
    <col min="1806" max="1806" width="14.54296875" style="1" customWidth="1"/>
    <col min="1807" max="1808" width="15" style="1" customWidth="1"/>
    <col min="1809" max="2052" width="9.08984375" style="1"/>
    <col min="2053" max="2053" width="4.08984375" style="1" customWidth="1"/>
    <col min="2054" max="2054" width="27.90625" style="1" customWidth="1"/>
    <col min="2055" max="2055" width="7.90625" style="1" customWidth="1"/>
    <col min="2056" max="2056" width="8.6328125" style="1" customWidth="1"/>
    <col min="2057" max="2057" width="11" style="1" customWidth="1"/>
    <col min="2058" max="2058" width="13.453125" style="1" customWidth="1"/>
    <col min="2059" max="2059" width="27.453125" style="1" customWidth="1"/>
    <col min="2060" max="2060" width="20.36328125" style="1" customWidth="1"/>
    <col min="2061" max="2061" width="14" style="1" customWidth="1"/>
    <col min="2062" max="2062" width="14.54296875" style="1" customWidth="1"/>
    <col min="2063" max="2064" width="15" style="1" customWidth="1"/>
    <col min="2065" max="2308" width="9.08984375" style="1"/>
    <col min="2309" max="2309" width="4.08984375" style="1" customWidth="1"/>
    <col min="2310" max="2310" width="27.90625" style="1" customWidth="1"/>
    <col min="2311" max="2311" width="7.90625" style="1" customWidth="1"/>
    <col min="2312" max="2312" width="8.6328125" style="1" customWidth="1"/>
    <col min="2313" max="2313" width="11" style="1" customWidth="1"/>
    <col min="2314" max="2314" width="13.453125" style="1" customWidth="1"/>
    <col min="2315" max="2315" width="27.453125" style="1" customWidth="1"/>
    <col min="2316" max="2316" width="20.36328125" style="1" customWidth="1"/>
    <col min="2317" max="2317" width="14" style="1" customWidth="1"/>
    <col min="2318" max="2318" width="14.54296875" style="1" customWidth="1"/>
    <col min="2319" max="2320" width="15" style="1" customWidth="1"/>
    <col min="2321" max="2564" width="9.08984375" style="1"/>
    <col min="2565" max="2565" width="4.08984375" style="1" customWidth="1"/>
    <col min="2566" max="2566" width="27.90625" style="1" customWidth="1"/>
    <col min="2567" max="2567" width="7.90625" style="1" customWidth="1"/>
    <col min="2568" max="2568" width="8.6328125" style="1" customWidth="1"/>
    <col min="2569" max="2569" width="11" style="1" customWidth="1"/>
    <col min="2570" max="2570" width="13.453125" style="1" customWidth="1"/>
    <col min="2571" max="2571" width="27.453125" style="1" customWidth="1"/>
    <col min="2572" max="2572" width="20.36328125" style="1" customWidth="1"/>
    <col min="2573" max="2573" width="14" style="1" customWidth="1"/>
    <col min="2574" max="2574" width="14.54296875" style="1" customWidth="1"/>
    <col min="2575" max="2576" width="15" style="1" customWidth="1"/>
    <col min="2577" max="2820" width="9.08984375" style="1"/>
    <col min="2821" max="2821" width="4.08984375" style="1" customWidth="1"/>
    <col min="2822" max="2822" width="27.90625" style="1" customWidth="1"/>
    <col min="2823" max="2823" width="7.90625" style="1" customWidth="1"/>
    <col min="2824" max="2824" width="8.6328125" style="1" customWidth="1"/>
    <col min="2825" max="2825" width="11" style="1" customWidth="1"/>
    <col min="2826" max="2826" width="13.453125" style="1" customWidth="1"/>
    <col min="2827" max="2827" width="27.453125" style="1" customWidth="1"/>
    <col min="2828" max="2828" width="20.36328125" style="1" customWidth="1"/>
    <col min="2829" max="2829" width="14" style="1" customWidth="1"/>
    <col min="2830" max="2830" width="14.54296875" style="1" customWidth="1"/>
    <col min="2831" max="2832" width="15" style="1" customWidth="1"/>
    <col min="2833" max="3076" width="9.08984375" style="1"/>
    <col min="3077" max="3077" width="4.08984375" style="1" customWidth="1"/>
    <col min="3078" max="3078" width="27.90625" style="1" customWidth="1"/>
    <col min="3079" max="3079" width="7.90625" style="1" customWidth="1"/>
    <col min="3080" max="3080" width="8.6328125" style="1" customWidth="1"/>
    <col min="3081" max="3081" width="11" style="1" customWidth="1"/>
    <col min="3082" max="3082" width="13.453125" style="1" customWidth="1"/>
    <col min="3083" max="3083" width="27.453125" style="1" customWidth="1"/>
    <col min="3084" max="3084" width="20.36328125" style="1" customWidth="1"/>
    <col min="3085" max="3085" width="14" style="1" customWidth="1"/>
    <col min="3086" max="3086" width="14.54296875" style="1" customWidth="1"/>
    <col min="3087" max="3088" width="15" style="1" customWidth="1"/>
    <col min="3089" max="3332" width="9.08984375" style="1"/>
    <col min="3333" max="3333" width="4.08984375" style="1" customWidth="1"/>
    <col min="3334" max="3334" width="27.90625" style="1" customWidth="1"/>
    <col min="3335" max="3335" width="7.90625" style="1" customWidth="1"/>
    <col min="3336" max="3336" width="8.6328125" style="1" customWidth="1"/>
    <col min="3337" max="3337" width="11" style="1" customWidth="1"/>
    <col min="3338" max="3338" width="13.453125" style="1" customWidth="1"/>
    <col min="3339" max="3339" width="27.453125" style="1" customWidth="1"/>
    <col min="3340" max="3340" width="20.36328125" style="1" customWidth="1"/>
    <col min="3341" max="3341" width="14" style="1" customWidth="1"/>
    <col min="3342" max="3342" width="14.54296875" style="1" customWidth="1"/>
    <col min="3343" max="3344" width="15" style="1" customWidth="1"/>
    <col min="3345" max="3588" width="9.08984375" style="1"/>
    <col min="3589" max="3589" width="4.08984375" style="1" customWidth="1"/>
    <col min="3590" max="3590" width="27.90625" style="1" customWidth="1"/>
    <col min="3591" max="3591" width="7.90625" style="1" customWidth="1"/>
    <col min="3592" max="3592" width="8.6328125" style="1" customWidth="1"/>
    <col min="3593" max="3593" width="11" style="1" customWidth="1"/>
    <col min="3594" max="3594" width="13.453125" style="1" customWidth="1"/>
    <col min="3595" max="3595" width="27.453125" style="1" customWidth="1"/>
    <col min="3596" max="3596" width="20.36328125" style="1" customWidth="1"/>
    <col min="3597" max="3597" width="14" style="1" customWidth="1"/>
    <col min="3598" max="3598" width="14.54296875" style="1" customWidth="1"/>
    <col min="3599" max="3600" width="15" style="1" customWidth="1"/>
    <col min="3601" max="3844" width="9.08984375" style="1"/>
    <col min="3845" max="3845" width="4.08984375" style="1" customWidth="1"/>
    <col min="3846" max="3846" width="27.90625" style="1" customWidth="1"/>
    <col min="3847" max="3847" width="7.90625" style="1" customWidth="1"/>
    <col min="3848" max="3848" width="8.6328125" style="1" customWidth="1"/>
    <col min="3849" max="3849" width="11" style="1" customWidth="1"/>
    <col min="3850" max="3850" width="13.453125" style="1" customWidth="1"/>
    <col min="3851" max="3851" width="27.453125" style="1" customWidth="1"/>
    <col min="3852" max="3852" width="20.36328125" style="1" customWidth="1"/>
    <col min="3853" max="3853" width="14" style="1" customWidth="1"/>
    <col min="3854" max="3854" width="14.54296875" style="1" customWidth="1"/>
    <col min="3855" max="3856" width="15" style="1" customWidth="1"/>
    <col min="3857" max="4100" width="9.08984375" style="1"/>
    <col min="4101" max="4101" width="4.08984375" style="1" customWidth="1"/>
    <col min="4102" max="4102" width="27.90625" style="1" customWidth="1"/>
    <col min="4103" max="4103" width="7.90625" style="1" customWidth="1"/>
    <col min="4104" max="4104" width="8.6328125" style="1" customWidth="1"/>
    <col min="4105" max="4105" width="11" style="1" customWidth="1"/>
    <col min="4106" max="4106" width="13.453125" style="1" customWidth="1"/>
    <col min="4107" max="4107" width="27.453125" style="1" customWidth="1"/>
    <col min="4108" max="4108" width="20.36328125" style="1" customWidth="1"/>
    <col min="4109" max="4109" width="14" style="1" customWidth="1"/>
    <col min="4110" max="4110" width="14.54296875" style="1" customWidth="1"/>
    <col min="4111" max="4112" width="15" style="1" customWidth="1"/>
    <col min="4113" max="4356" width="9.08984375" style="1"/>
    <col min="4357" max="4357" width="4.08984375" style="1" customWidth="1"/>
    <col min="4358" max="4358" width="27.90625" style="1" customWidth="1"/>
    <col min="4359" max="4359" width="7.90625" style="1" customWidth="1"/>
    <col min="4360" max="4360" width="8.6328125" style="1" customWidth="1"/>
    <col min="4361" max="4361" width="11" style="1" customWidth="1"/>
    <col min="4362" max="4362" width="13.453125" style="1" customWidth="1"/>
    <col min="4363" max="4363" width="27.453125" style="1" customWidth="1"/>
    <col min="4364" max="4364" width="20.36328125" style="1" customWidth="1"/>
    <col min="4365" max="4365" width="14" style="1" customWidth="1"/>
    <col min="4366" max="4366" width="14.54296875" style="1" customWidth="1"/>
    <col min="4367" max="4368" width="15" style="1" customWidth="1"/>
    <col min="4369" max="4612" width="9.08984375" style="1"/>
    <col min="4613" max="4613" width="4.08984375" style="1" customWidth="1"/>
    <col min="4614" max="4614" width="27.90625" style="1" customWidth="1"/>
    <col min="4615" max="4615" width="7.90625" style="1" customWidth="1"/>
    <col min="4616" max="4616" width="8.6328125" style="1" customWidth="1"/>
    <col min="4617" max="4617" width="11" style="1" customWidth="1"/>
    <col min="4618" max="4618" width="13.453125" style="1" customWidth="1"/>
    <col min="4619" max="4619" width="27.453125" style="1" customWidth="1"/>
    <col min="4620" max="4620" width="20.36328125" style="1" customWidth="1"/>
    <col min="4621" max="4621" width="14" style="1" customWidth="1"/>
    <col min="4622" max="4622" width="14.54296875" style="1" customWidth="1"/>
    <col min="4623" max="4624" width="15" style="1" customWidth="1"/>
    <col min="4625" max="4868" width="9.08984375" style="1"/>
    <col min="4869" max="4869" width="4.08984375" style="1" customWidth="1"/>
    <col min="4870" max="4870" width="27.90625" style="1" customWidth="1"/>
    <col min="4871" max="4871" width="7.90625" style="1" customWidth="1"/>
    <col min="4872" max="4872" width="8.6328125" style="1" customWidth="1"/>
    <col min="4873" max="4873" width="11" style="1" customWidth="1"/>
    <col min="4874" max="4874" width="13.453125" style="1" customWidth="1"/>
    <col min="4875" max="4875" width="27.453125" style="1" customWidth="1"/>
    <col min="4876" max="4876" width="20.36328125" style="1" customWidth="1"/>
    <col min="4877" max="4877" width="14" style="1" customWidth="1"/>
    <col min="4878" max="4878" width="14.54296875" style="1" customWidth="1"/>
    <col min="4879" max="4880" width="15" style="1" customWidth="1"/>
    <col min="4881" max="5124" width="9.08984375" style="1"/>
    <col min="5125" max="5125" width="4.08984375" style="1" customWidth="1"/>
    <col min="5126" max="5126" width="27.90625" style="1" customWidth="1"/>
    <col min="5127" max="5127" width="7.90625" style="1" customWidth="1"/>
    <col min="5128" max="5128" width="8.6328125" style="1" customWidth="1"/>
    <col min="5129" max="5129" width="11" style="1" customWidth="1"/>
    <col min="5130" max="5130" width="13.453125" style="1" customWidth="1"/>
    <col min="5131" max="5131" width="27.453125" style="1" customWidth="1"/>
    <col min="5132" max="5132" width="20.36328125" style="1" customWidth="1"/>
    <col min="5133" max="5133" width="14" style="1" customWidth="1"/>
    <col min="5134" max="5134" width="14.54296875" style="1" customWidth="1"/>
    <col min="5135" max="5136" width="15" style="1" customWidth="1"/>
    <col min="5137" max="5380" width="9.08984375" style="1"/>
    <col min="5381" max="5381" width="4.08984375" style="1" customWidth="1"/>
    <col min="5382" max="5382" width="27.90625" style="1" customWidth="1"/>
    <col min="5383" max="5383" width="7.90625" style="1" customWidth="1"/>
    <col min="5384" max="5384" width="8.6328125" style="1" customWidth="1"/>
    <col min="5385" max="5385" width="11" style="1" customWidth="1"/>
    <col min="5386" max="5386" width="13.453125" style="1" customWidth="1"/>
    <col min="5387" max="5387" width="27.453125" style="1" customWidth="1"/>
    <col min="5388" max="5388" width="20.36328125" style="1" customWidth="1"/>
    <col min="5389" max="5389" width="14" style="1" customWidth="1"/>
    <col min="5390" max="5390" width="14.54296875" style="1" customWidth="1"/>
    <col min="5391" max="5392" width="15" style="1" customWidth="1"/>
    <col min="5393" max="5636" width="9.08984375" style="1"/>
    <col min="5637" max="5637" width="4.08984375" style="1" customWidth="1"/>
    <col min="5638" max="5638" width="27.90625" style="1" customWidth="1"/>
    <col min="5639" max="5639" width="7.90625" style="1" customWidth="1"/>
    <col min="5640" max="5640" width="8.6328125" style="1" customWidth="1"/>
    <col min="5641" max="5641" width="11" style="1" customWidth="1"/>
    <col min="5642" max="5642" width="13.453125" style="1" customWidth="1"/>
    <col min="5643" max="5643" width="27.453125" style="1" customWidth="1"/>
    <col min="5644" max="5644" width="20.36328125" style="1" customWidth="1"/>
    <col min="5645" max="5645" width="14" style="1" customWidth="1"/>
    <col min="5646" max="5646" width="14.54296875" style="1" customWidth="1"/>
    <col min="5647" max="5648" width="15" style="1" customWidth="1"/>
    <col min="5649" max="5892" width="9.08984375" style="1"/>
    <col min="5893" max="5893" width="4.08984375" style="1" customWidth="1"/>
    <col min="5894" max="5894" width="27.90625" style="1" customWidth="1"/>
    <col min="5895" max="5895" width="7.90625" style="1" customWidth="1"/>
    <col min="5896" max="5896" width="8.6328125" style="1" customWidth="1"/>
    <col min="5897" max="5897" width="11" style="1" customWidth="1"/>
    <col min="5898" max="5898" width="13.453125" style="1" customWidth="1"/>
    <col min="5899" max="5899" width="27.453125" style="1" customWidth="1"/>
    <col min="5900" max="5900" width="20.36328125" style="1" customWidth="1"/>
    <col min="5901" max="5901" width="14" style="1" customWidth="1"/>
    <col min="5902" max="5902" width="14.54296875" style="1" customWidth="1"/>
    <col min="5903" max="5904" width="15" style="1" customWidth="1"/>
    <col min="5905" max="6148" width="9.08984375" style="1"/>
    <col min="6149" max="6149" width="4.08984375" style="1" customWidth="1"/>
    <col min="6150" max="6150" width="27.90625" style="1" customWidth="1"/>
    <col min="6151" max="6151" width="7.90625" style="1" customWidth="1"/>
    <col min="6152" max="6152" width="8.6328125" style="1" customWidth="1"/>
    <col min="6153" max="6153" width="11" style="1" customWidth="1"/>
    <col min="6154" max="6154" width="13.453125" style="1" customWidth="1"/>
    <col min="6155" max="6155" width="27.453125" style="1" customWidth="1"/>
    <col min="6156" max="6156" width="20.36328125" style="1" customWidth="1"/>
    <col min="6157" max="6157" width="14" style="1" customWidth="1"/>
    <col min="6158" max="6158" width="14.54296875" style="1" customWidth="1"/>
    <col min="6159" max="6160" width="15" style="1" customWidth="1"/>
    <col min="6161" max="6404" width="9.08984375" style="1"/>
    <col min="6405" max="6405" width="4.08984375" style="1" customWidth="1"/>
    <col min="6406" max="6406" width="27.90625" style="1" customWidth="1"/>
    <col min="6407" max="6407" width="7.90625" style="1" customWidth="1"/>
    <col min="6408" max="6408" width="8.6328125" style="1" customWidth="1"/>
    <col min="6409" max="6409" width="11" style="1" customWidth="1"/>
    <col min="6410" max="6410" width="13.453125" style="1" customWidth="1"/>
    <col min="6411" max="6411" width="27.453125" style="1" customWidth="1"/>
    <col min="6412" max="6412" width="20.36328125" style="1" customWidth="1"/>
    <col min="6413" max="6413" width="14" style="1" customWidth="1"/>
    <col min="6414" max="6414" width="14.54296875" style="1" customWidth="1"/>
    <col min="6415" max="6416" width="15" style="1" customWidth="1"/>
    <col min="6417" max="6660" width="9.08984375" style="1"/>
    <col min="6661" max="6661" width="4.08984375" style="1" customWidth="1"/>
    <col min="6662" max="6662" width="27.90625" style="1" customWidth="1"/>
    <col min="6663" max="6663" width="7.90625" style="1" customWidth="1"/>
    <col min="6664" max="6664" width="8.6328125" style="1" customWidth="1"/>
    <col min="6665" max="6665" width="11" style="1" customWidth="1"/>
    <col min="6666" max="6666" width="13.453125" style="1" customWidth="1"/>
    <col min="6667" max="6667" width="27.453125" style="1" customWidth="1"/>
    <col min="6668" max="6668" width="20.36328125" style="1" customWidth="1"/>
    <col min="6669" max="6669" width="14" style="1" customWidth="1"/>
    <col min="6670" max="6670" width="14.54296875" style="1" customWidth="1"/>
    <col min="6671" max="6672" width="15" style="1" customWidth="1"/>
    <col min="6673" max="6916" width="9.08984375" style="1"/>
    <col min="6917" max="6917" width="4.08984375" style="1" customWidth="1"/>
    <col min="6918" max="6918" width="27.90625" style="1" customWidth="1"/>
    <col min="6919" max="6919" width="7.90625" style="1" customWidth="1"/>
    <col min="6920" max="6920" width="8.6328125" style="1" customWidth="1"/>
    <col min="6921" max="6921" width="11" style="1" customWidth="1"/>
    <col min="6922" max="6922" width="13.453125" style="1" customWidth="1"/>
    <col min="6923" max="6923" width="27.453125" style="1" customWidth="1"/>
    <col min="6924" max="6924" width="20.36328125" style="1" customWidth="1"/>
    <col min="6925" max="6925" width="14" style="1" customWidth="1"/>
    <col min="6926" max="6926" width="14.54296875" style="1" customWidth="1"/>
    <col min="6927" max="6928" width="15" style="1" customWidth="1"/>
    <col min="6929" max="7172" width="9.08984375" style="1"/>
    <col min="7173" max="7173" width="4.08984375" style="1" customWidth="1"/>
    <col min="7174" max="7174" width="27.90625" style="1" customWidth="1"/>
    <col min="7175" max="7175" width="7.90625" style="1" customWidth="1"/>
    <col min="7176" max="7176" width="8.6328125" style="1" customWidth="1"/>
    <col min="7177" max="7177" width="11" style="1" customWidth="1"/>
    <col min="7178" max="7178" width="13.453125" style="1" customWidth="1"/>
    <col min="7179" max="7179" width="27.453125" style="1" customWidth="1"/>
    <col min="7180" max="7180" width="20.36328125" style="1" customWidth="1"/>
    <col min="7181" max="7181" width="14" style="1" customWidth="1"/>
    <col min="7182" max="7182" width="14.54296875" style="1" customWidth="1"/>
    <col min="7183" max="7184" width="15" style="1" customWidth="1"/>
    <col min="7185" max="7428" width="9.08984375" style="1"/>
    <col min="7429" max="7429" width="4.08984375" style="1" customWidth="1"/>
    <col min="7430" max="7430" width="27.90625" style="1" customWidth="1"/>
    <col min="7431" max="7431" width="7.90625" style="1" customWidth="1"/>
    <col min="7432" max="7432" width="8.6328125" style="1" customWidth="1"/>
    <col min="7433" max="7433" width="11" style="1" customWidth="1"/>
    <col min="7434" max="7434" width="13.453125" style="1" customWidth="1"/>
    <col min="7435" max="7435" width="27.453125" style="1" customWidth="1"/>
    <col min="7436" max="7436" width="20.36328125" style="1" customWidth="1"/>
    <col min="7437" max="7437" width="14" style="1" customWidth="1"/>
    <col min="7438" max="7438" width="14.54296875" style="1" customWidth="1"/>
    <col min="7439" max="7440" width="15" style="1" customWidth="1"/>
    <col min="7441" max="7684" width="9.08984375" style="1"/>
    <col min="7685" max="7685" width="4.08984375" style="1" customWidth="1"/>
    <col min="7686" max="7686" width="27.90625" style="1" customWidth="1"/>
    <col min="7687" max="7687" width="7.90625" style="1" customWidth="1"/>
    <col min="7688" max="7688" width="8.6328125" style="1" customWidth="1"/>
    <col min="7689" max="7689" width="11" style="1" customWidth="1"/>
    <col min="7690" max="7690" width="13.453125" style="1" customWidth="1"/>
    <col min="7691" max="7691" width="27.453125" style="1" customWidth="1"/>
    <col min="7692" max="7692" width="20.36328125" style="1" customWidth="1"/>
    <col min="7693" max="7693" width="14" style="1" customWidth="1"/>
    <col min="7694" max="7694" width="14.54296875" style="1" customWidth="1"/>
    <col min="7695" max="7696" width="15" style="1" customWidth="1"/>
    <col min="7697" max="7940" width="9.08984375" style="1"/>
    <col min="7941" max="7941" width="4.08984375" style="1" customWidth="1"/>
    <col min="7942" max="7942" width="27.90625" style="1" customWidth="1"/>
    <col min="7943" max="7943" width="7.90625" style="1" customWidth="1"/>
    <col min="7944" max="7944" width="8.6328125" style="1" customWidth="1"/>
    <col min="7945" max="7945" width="11" style="1" customWidth="1"/>
    <col min="7946" max="7946" width="13.453125" style="1" customWidth="1"/>
    <col min="7947" max="7947" width="27.453125" style="1" customWidth="1"/>
    <col min="7948" max="7948" width="20.36328125" style="1" customWidth="1"/>
    <col min="7949" max="7949" width="14" style="1" customWidth="1"/>
    <col min="7950" max="7950" width="14.54296875" style="1" customWidth="1"/>
    <col min="7951" max="7952" width="15" style="1" customWidth="1"/>
    <col min="7953" max="8196" width="9.08984375" style="1"/>
    <col min="8197" max="8197" width="4.08984375" style="1" customWidth="1"/>
    <col min="8198" max="8198" width="27.90625" style="1" customWidth="1"/>
    <col min="8199" max="8199" width="7.90625" style="1" customWidth="1"/>
    <col min="8200" max="8200" width="8.6328125" style="1" customWidth="1"/>
    <col min="8201" max="8201" width="11" style="1" customWidth="1"/>
    <col min="8202" max="8202" width="13.453125" style="1" customWidth="1"/>
    <col min="8203" max="8203" width="27.453125" style="1" customWidth="1"/>
    <col min="8204" max="8204" width="20.36328125" style="1" customWidth="1"/>
    <col min="8205" max="8205" width="14" style="1" customWidth="1"/>
    <col min="8206" max="8206" width="14.54296875" style="1" customWidth="1"/>
    <col min="8207" max="8208" width="15" style="1" customWidth="1"/>
    <col min="8209" max="8452" width="9.08984375" style="1"/>
    <col min="8453" max="8453" width="4.08984375" style="1" customWidth="1"/>
    <col min="8454" max="8454" width="27.90625" style="1" customWidth="1"/>
    <col min="8455" max="8455" width="7.90625" style="1" customWidth="1"/>
    <col min="8456" max="8456" width="8.6328125" style="1" customWidth="1"/>
    <col min="8457" max="8457" width="11" style="1" customWidth="1"/>
    <col min="8458" max="8458" width="13.453125" style="1" customWidth="1"/>
    <col min="8459" max="8459" width="27.453125" style="1" customWidth="1"/>
    <col min="8460" max="8460" width="20.36328125" style="1" customWidth="1"/>
    <col min="8461" max="8461" width="14" style="1" customWidth="1"/>
    <col min="8462" max="8462" width="14.54296875" style="1" customWidth="1"/>
    <col min="8463" max="8464" width="15" style="1" customWidth="1"/>
    <col min="8465" max="8708" width="9.08984375" style="1"/>
    <col min="8709" max="8709" width="4.08984375" style="1" customWidth="1"/>
    <col min="8710" max="8710" width="27.90625" style="1" customWidth="1"/>
    <col min="8711" max="8711" width="7.90625" style="1" customWidth="1"/>
    <col min="8712" max="8712" width="8.6328125" style="1" customWidth="1"/>
    <col min="8713" max="8713" width="11" style="1" customWidth="1"/>
    <col min="8714" max="8714" width="13.453125" style="1" customWidth="1"/>
    <col min="8715" max="8715" width="27.453125" style="1" customWidth="1"/>
    <col min="8716" max="8716" width="20.36328125" style="1" customWidth="1"/>
    <col min="8717" max="8717" width="14" style="1" customWidth="1"/>
    <col min="8718" max="8718" width="14.54296875" style="1" customWidth="1"/>
    <col min="8719" max="8720" width="15" style="1" customWidth="1"/>
    <col min="8721" max="8964" width="9.08984375" style="1"/>
    <col min="8965" max="8965" width="4.08984375" style="1" customWidth="1"/>
    <col min="8966" max="8966" width="27.90625" style="1" customWidth="1"/>
    <col min="8967" max="8967" width="7.90625" style="1" customWidth="1"/>
    <col min="8968" max="8968" width="8.6328125" style="1" customWidth="1"/>
    <col min="8969" max="8969" width="11" style="1" customWidth="1"/>
    <col min="8970" max="8970" width="13.453125" style="1" customWidth="1"/>
    <col min="8971" max="8971" width="27.453125" style="1" customWidth="1"/>
    <col min="8972" max="8972" width="20.36328125" style="1" customWidth="1"/>
    <col min="8973" max="8973" width="14" style="1" customWidth="1"/>
    <col min="8974" max="8974" width="14.54296875" style="1" customWidth="1"/>
    <col min="8975" max="8976" width="15" style="1" customWidth="1"/>
    <col min="8977" max="9220" width="9.08984375" style="1"/>
    <col min="9221" max="9221" width="4.08984375" style="1" customWidth="1"/>
    <col min="9222" max="9222" width="27.90625" style="1" customWidth="1"/>
    <col min="9223" max="9223" width="7.90625" style="1" customWidth="1"/>
    <col min="9224" max="9224" width="8.6328125" style="1" customWidth="1"/>
    <col min="9225" max="9225" width="11" style="1" customWidth="1"/>
    <col min="9226" max="9226" width="13.453125" style="1" customWidth="1"/>
    <col min="9227" max="9227" width="27.453125" style="1" customWidth="1"/>
    <col min="9228" max="9228" width="20.36328125" style="1" customWidth="1"/>
    <col min="9229" max="9229" width="14" style="1" customWidth="1"/>
    <col min="9230" max="9230" width="14.54296875" style="1" customWidth="1"/>
    <col min="9231" max="9232" width="15" style="1" customWidth="1"/>
    <col min="9233" max="9476" width="9.08984375" style="1"/>
    <col min="9477" max="9477" width="4.08984375" style="1" customWidth="1"/>
    <col min="9478" max="9478" width="27.90625" style="1" customWidth="1"/>
    <col min="9479" max="9479" width="7.90625" style="1" customWidth="1"/>
    <col min="9480" max="9480" width="8.6328125" style="1" customWidth="1"/>
    <col min="9481" max="9481" width="11" style="1" customWidth="1"/>
    <col min="9482" max="9482" width="13.453125" style="1" customWidth="1"/>
    <col min="9483" max="9483" width="27.453125" style="1" customWidth="1"/>
    <col min="9484" max="9484" width="20.36328125" style="1" customWidth="1"/>
    <col min="9485" max="9485" width="14" style="1" customWidth="1"/>
    <col min="9486" max="9486" width="14.54296875" style="1" customWidth="1"/>
    <col min="9487" max="9488" width="15" style="1" customWidth="1"/>
    <col min="9489" max="9732" width="9.08984375" style="1"/>
    <col min="9733" max="9733" width="4.08984375" style="1" customWidth="1"/>
    <col min="9734" max="9734" width="27.90625" style="1" customWidth="1"/>
    <col min="9735" max="9735" width="7.90625" style="1" customWidth="1"/>
    <col min="9736" max="9736" width="8.6328125" style="1" customWidth="1"/>
    <col min="9737" max="9737" width="11" style="1" customWidth="1"/>
    <col min="9738" max="9738" width="13.453125" style="1" customWidth="1"/>
    <col min="9739" max="9739" width="27.453125" style="1" customWidth="1"/>
    <col min="9740" max="9740" width="20.36328125" style="1" customWidth="1"/>
    <col min="9741" max="9741" width="14" style="1" customWidth="1"/>
    <col min="9742" max="9742" width="14.54296875" style="1" customWidth="1"/>
    <col min="9743" max="9744" width="15" style="1" customWidth="1"/>
    <col min="9745" max="9988" width="9.08984375" style="1"/>
    <col min="9989" max="9989" width="4.08984375" style="1" customWidth="1"/>
    <col min="9990" max="9990" width="27.90625" style="1" customWidth="1"/>
    <col min="9991" max="9991" width="7.90625" style="1" customWidth="1"/>
    <col min="9992" max="9992" width="8.6328125" style="1" customWidth="1"/>
    <col min="9993" max="9993" width="11" style="1" customWidth="1"/>
    <col min="9994" max="9994" width="13.453125" style="1" customWidth="1"/>
    <col min="9995" max="9995" width="27.453125" style="1" customWidth="1"/>
    <col min="9996" max="9996" width="20.36328125" style="1" customWidth="1"/>
    <col min="9997" max="9997" width="14" style="1" customWidth="1"/>
    <col min="9998" max="9998" width="14.54296875" style="1" customWidth="1"/>
    <col min="9999" max="10000" width="15" style="1" customWidth="1"/>
    <col min="10001" max="10244" width="9.08984375" style="1"/>
    <col min="10245" max="10245" width="4.08984375" style="1" customWidth="1"/>
    <col min="10246" max="10246" width="27.90625" style="1" customWidth="1"/>
    <col min="10247" max="10247" width="7.90625" style="1" customWidth="1"/>
    <col min="10248" max="10248" width="8.6328125" style="1" customWidth="1"/>
    <col min="10249" max="10249" width="11" style="1" customWidth="1"/>
    <col min="10250" max="10250" width="13.453125" style="1" customWidth="1"/>
    <col min="10251" max="10251" width="27.453125" style="1" customWidth="1"/>
    <col min="10252" max="10252" width="20.36328125" style="1" customWidth="1"/>
    <col min="10253" max="10253" width="14" style="1" customWidth="1"/>
    <col min="10254" max="10254" width="14.54296875" style="1" customWidth="1"/>
    <col min="10255" max="10256" width="15" style="1" customWidth="1"/>
    <col min="10257" max="10500" width="9.08984375" style="1"/>
    <col min="10501" max="10501" width="4.08984375" style="1" customWidth="1"/>
    <col min="10502" max="10502" width="27.90625" style="1" customWidth="1"/>
    <col min="10503" max="10503" width="7.90625" style="1" customWidth="1"/>
    <col min="10504" max="10504" width="8.6328125" style="1" customWidth="1"/>
    <col min="10505" max="10505" width="11" style="1" customWidth="1"/>
    <col min="10506" max="10506" width="13.453125" style="1" customWidth="1"/>
    <col min="10507" max="10507" width="27.453125" style="1" customWidth="1"/>
    <col min="10508" max="10508" width="20.36328125" style="1" customWidth="1"/>
    <col min="10509" max="10509" width="14" style="1" customWidth="1"/>
    <col min="10510" max="10510" width="14.54296875" style="1" customWidth="1"/>
    <col min="10511" max="10512" width="15" style="1" customWidth="1"/>
    <col min="10513" max="10756" width="9.08984375" style="1"/>
    <col min="10757" max="10757" width="4.08984375" style="1" customWidth="1"/>
    <col min="10758" max="10758" width="27.90625" style="1" customWidth="1"/>
    <col min="10759" max="10759" width="7.90625" style="1" customWidth="1"/>
    <col min="10760" max="10760" width="8.6328125" style="1" customWidth="1"/>
    <col min="10761" max="10761" width="11" style="1" customWidth="1"/>
    <col min="10762" max="10762" width="13.453125" style="1" customWidth="1"/>
    <col min="10763" max="10763" width="27.453125" style="1" customWidth="1"/>
    <col min="10764" max="10764" width="20.36328125" style="1" customWidth="1"/>
    <col min="10765" max="10765" width="14" style="1" customWidth="1"/>
    <col min="10766" max="10766" width="14.54296875" style="1" customWidth="1"/>
    <col min="10767" max="10768" width="15" style="1" customWidth="1"/>
    <col min="10769" max="11012" width="9.08984375" style="1"/>
    <col min="11013" max="11013" width="4.08984375" style="1" customWidth="1"/>
    <col min="11014" max="11014" width="27.90625" style="1" customWidth="1"/>
    <col min="11015" max="11015" width="7.90625" style="1" customWidth="1"/>
    <col min="11016" max="11016" width="8.6328125" style="1" customWidth="1"/>
    <col min="11017" max="11017" width="11" style="1" customWidth="1"/>
    <col min="11018" max="11018" width="13.453125" style="1" customWidth="1"/>
    <col min="11019" max="11019" width="27.453125" style="1" customWidth="1"/>
    <col min="11020" max="11020" width="20.36328125" style="1" customWidth="1"/>
    <col min="11021" max="11021" width="14" style="1" customWidth="1"/>
    <col min="11022" max="11022" width="14.54296875" style="1" customWidth="1"/>
    <col min="11023" max="11024" width="15" style="1" customWidth="1"/>
    <col min="11025" max="11268" width="9.08984375" style="1"/>
    <col min="11269" max="11269" width="4.08984375" style="1" customWidth="1"/>
    <col min="11270" max="11270" width="27.90625" style="1" customWidth="1"/>
    <col min="11271" max="11271" width="7.90625" style="1" customWidth="1"/>
    <col min="11272" max="11272" width="8.6328125" style="1" customWidth="1"/>
    <col min="11273" max="11273" width="11" style="1" customWidth="1"/>
    <col min="11274" max="11274" width="13.453125" style="1" customWidth="1"/>
    <col min="11275" max="11275" width="27.453125" style="1" customWidth="1"/>
    <col min="11276" max="11276" width="20.36328125" style="1" customWidth="1"/>
    <col min="11277" max="11277" width="14" style="1" customWidth="1"/>
    <col min="11278" max="11278" width="14.54296875" style="1" customWidth="1"/>
    <col min="11279" max="11280" width="15" style="1" customWidth="1"/>
    <col min="11281" max="11524" width="9.08984375" style="1"/>
    <col min="11525" max="11525" width="4.08984375" style="1" customWidth="1"/>
    <col min="11526" max="11526" width="27.90625" style="1" customWidth="1"/>
    <col min="11527" max="11527" width="7.90625" style="1" customWidth="1"/>
    <col min="11528" max="11528" width="8.6328125" style="1" customWidth="1"/>
    <col min="11529" max="11529" width="11" style="1" customWidth="1"/>
    <col min="11530" max="11530" width="13.453125" style="1" customWidth="1"/>
    <col min="11531" max="11531" width="27.453125" style="1" customWidth="1"/>
    <col min="11532" max="11532" width="20.36328125" style="1" customWidth="1"/>
    <col min="11533" max="11533" width="14" style="1" customWidth="1"/>
    <col min="11534" max="11534" width="14.54296875" style="1" customWidth="1"/>
    <col min="11535" max="11536" width="15" style="1" customWidth="1"/>
    <col min="11537" max="11780" width="9.08984375" style="1"/>
    <col min="11781" max="11781" width="4.08984375" style="1" customWidth="1"/>
    <col min="11782" max="11782" width="27.90625" style="1" customWidth="1"/>
    <col min="11783" max="11783" width="7.90625" style="1" customWidth="1"/>
    <col min="11784" max="11784" width="8.6328125" style="1" customWidth="1"/>
    <col min="11785" max="11785" width="11" style="1" customWidth="1"/>
    <col min="11786" max="11786" width="13.453125" style="1" customWidth="1"/>
    <col min="11787" max="11787" width="27.453125" style="1" customWidth="1"/>
    <col min="11788" max="11788" width="20.36328125" style="1" customWidth="1"/>
    <col min="11789" max="11789" width="14" style="1" customWidth="1"/>
    <col min="11790" max="11790" width="14.54296875" style="1" customWidth="1"/>
    <col min="11791" max="11792" width="15" style="1" customWidth="1"/>
    <col min="11793" max="12036" width="9.08984375" style="1"/>
    <col min="12037" max="12037" width="4.08984375" style="1" customWidth="1"/>
    <col min="12038" max="12038" width="27.90625" style="1" customWidth="1"/>
    <col min="12039" max="12039" width="7.90625" style="1" customWidth="1"/>
    <col min="12040" max="12040" width="8.6328125" style="1" customWidth="1"/>
    <col min="12041" max="12041" width="11" style="1" customWidth="1"/>
    <col min="12042" max="12042" width="13.453125" style="1" customWidth="1"/>
    <col min="12043" max="12043" width="27.453125" style="1" customWidth="1"/>
    <col min="12044" max="12044" width="20.36328125" style="1" customWidth="1"/>
    <col min="12045" max="12045" width="14" style="1" customWidth="1"/>
    <col min="12046" max="12046" width="14.54296875" style="1" customWidth="1"/>
    <col min="12047" max="12048" width="15" style="1" customWidth="1"/>
    <col min="12049" max="12292" width="9.08984375" style="1"/>
    <col min="12293" max="12293" width="4.08984375" style="1" customWidth="1"/>
    <col min="12294" max="12294" width="27.90625" style="1" customWidth="1"/>
    <col min="12295" max="12295" width="7.90625" style="1" customWidth="1"/>
    <col min="12296" max="12296" width="8.6328125" style="1" customWidth="1"/>
    <col min="12297" max="12297" width="11" style="1" customWidth="1"/>
    <col min="12298" max="12298" width="13.453125" style="1" customWidth="1"/>
    <col min="12299" max="12299" width="27.453125" style="1" customWidth="1"/>
    <col min="12300" max="12300" width="20.36328125" style="1" customWidth="1"/>
    <col min="12301" max="12301" width="14" style="1" customWidth="1"/>
    <col min="12302" max="12302" width="14.54296875" style="1" customWidth="1"/>
    <col min="12303" max="12304" width="15" style="1" customWidth="1"/>
    <col min="12305" max="12548" width="9.08984375" style="1"/>
    <col min="12549" max="12549" width="4.08984375" style="1" customWidth="1"/>
    <col min="12550" max="12550" width="27.90625" style="1" customWidth="1"/>
    <col min="12551" max="12551" width="7.90625" style="1" customWidth="1"/>
    <col min="12552" max="12552" width="8.6328125" style="1" customWidth="1"/>
    <col min="12553" max="12553" width="11" style="1" customWidth="1"/>
    <col min="12554" max="12554" width="13.453125" style="1" customWidth="1"/>
    <col min="12555" max="12555" width="27.453125" style="1" customWidth="1"/>
    <col min="12556" max="12556" width="20.36328125" style="1" customWidth="1"/>
    <col min="12557" max="12557" width="14" style="1" customWidth="1"/>
    <col min="12558" max="12558" width="14.54296875" style="1" customWidth="1"/>
    <col min="12559" max="12560" width="15" style="1" customWidth="1"/>
    <col min="12561" max="12804" width="9.08984375" style="1"/>
    <col min="12805" max="12805" width="4.08984375" style="1" customWidth="1"/>
    <col min="12806" max="12806" width="27.90625" style="1" customWidth="1"/>
    <col min="12807" max="12807" width="7.90625" style="1" customWidth="1"/>
    <col min="12808" max="12808" width="8.6328125" style="1" customWidth="1"/>
    <col min="12809" max="12809" width="11" style="1" customWidth="1"/>
    <col min="12810" max="12810" width="13.453125" style="1" customWidth="1"/>
    <col min="12811" max="12811" width="27.453125" style="1" customWidth="1"/>
    <col min="12812" max="12812" width="20.36328125" style="1" customWidth="1"/>
    <col min="12813" max="12813" width="14" style="1" customWidth="1"/>
    <col min="12814" max="12814" width="14.54296875" style="1" customWidth="1"/>
    <col min="12815" max="12816" width="15" style="1" customWidth="1"/>
    <col min="12817" max="13060" width="9.08984375" style="1"/>
    <col min="13061" max="13061" width="4.08984375" style="1" customWidth="1"/>
    <col min="13062" max="13062" width="27.90625" style="1" customWidth="1"/>
    <col min="13063" max="13063" width="7.90625" style="1" customWidth="1"/>
    <col min="13064" max="13064" width="8.6328125" style="1" customWidth="1"/>
    <col min="13065" max="13065" width="11" style="1" customWidth="1"/>
    <col min="13066" max="13066" width="13.453125" style="1" customWidth="1"/>
    <col min="13067" max="13067" width="27.453125" style="1" customWidth="1"/>
    <col min="13068" max="13068" width="20.36328125" style="1" customWidth="1"/>
    <col min="13069" max="13069" width="14" style="1" customWidth="1"/>
    <col min="13070" max="13070" width="14.54296875" style="1" customWidth="1"/>
    <col min="13071" max="13072" width="15" style="1" customWidth="1"/>
    <col min="13073" max="13316" width="9.08984375" style="1"/>
    <col min="13317" max="13317" width="4.08984375" style="1" customWidth="1"/>
    <col min="13318" max="13318" width="27.90625" style="1" customWidth="1"/>
    <col min="13319" max="13319" width="7.90625" style="1" customWidth="1"/>
    <col min="13320" max="13320" width="8.6328125" style="1" customWidth="1"/>
    <col min="13321" max="13321" width="11" style="1" customWidth="1"/>
    <col min="13322" max="13322" width="13.453125" style="1" customWidth="1"/>
    <col min="13323" max="13323" width="27.453125" style="1" customWidth="1"/>
    <col min="13324" max="13324" width="20.36328125" style="1" customWidth="1"/>
    <col min="13325" max="13325" width="14" style="1" customWidth="1"/>
    <col min="13326" max="13326" width="14.54296875" style="1" customWidth="1"/>
    <col min="13327" max="13328" width="15" style="1" customWidth="1"/>
    <col min="13329" max="13572" width="9.08984375" style="1"/>
    <col min="13573" max="13573" width="4.08984375" style="1" customWidth="1"/>
    <col min="13574" max="13574" width="27.90625" style="1" customWidth="1"/>
    <col min="13575" max="13575" width="7.90625" style="1" customWidth="1"/>
    <col min="13576" max="13576" width="8.6328125" style="1" customWidth="1"/>
    <col min="13577" max="13577" width="11" style="1" customWidth="1"/>
    <col min="13578" max="13578" width="13.453125" style="1" customWidth="1"/>
    <col min="13579" max="13579" width="27.453125" style="1" customWidth="1"/>
    <col min="13580" max="13580" width="20.36328125" style="1" customWidth="1"/>
    <col min="13581" max="13581" width="14" style="1" customWidth="1"/>
    <col min="13582" max="13582" width="14.54296875" style="1" customWidth="1"/>
    <col min="13583" max="13584" width="15" style="1" customWidth="1"/>
    <col min="13585" max="13828" width="9.08984375" style="1"/>
    <col min="13829" max="13829" width="4.08984375" style="1" customWidth="1"/>
    <col min="13830" max="13830" width="27.90625" style="1" customWidth="1"/>
    <col min="13831" max="13831" width="7.90625" style="1" customWidth="1"/>
    <col min="13832" max="13832" width="8.6328125" style="1" customWidth="1"/>
    <col min="13833" max="13833" width="11" style="1" customWidth="1"/>
    <col min="13834" max="13834" width="13.453125" style="1" customWidth="1"/>
    <col min="13835" max="13835" width="27.453125" style="1" customWidth="1"/>
    <col min="13836" max="13836" width="20.36328125" style="1" customWidth="1"/>
    <col min="13837" max="13837" width="14" style="1" customWidth="1"/>
    <col min="13838" max="13838" width="14.54296875" style="1" customWidth="1"/>
    <col min="13839" max="13840" width="15" style="1" customWidth="1"/>
    <col min="13841" max="14084" width="9.08984375" style="1"/>
    <col min="14085" max="14085" width="4.08984375" style="1" customWidth="1"/>
    <col min="14086" max="14086" width="27.90625" style="1" customWidth="1"/>
    <col min="14087" max="14087" width="7.90625" style="1" customWidth="1"/>
    <col min="14088" max="14088" width="8.6328125" style="1" customWidth="1"/>
    <col min="14089" max="14089" width="11" style="1" customWidth="1"/>
    <col min="14090" max="14090" width="13.453125" style="1" customWidth="1"/>
    <col min="14091" max="14091" width="27.453125" style="1" customWidth="1"/>
    <col min="14092" max="14092" width="20.36328125" style="1" customWidth="1"/>
    <col min="14093" max="14093" width="14" style="1" customWidth="1"/>
    <col min="14094" max="14094" width="14.54296875" style="1" customWidth="1"/>
    <col min="14095" max="14096" width="15" style="1" customWidth="1"/>
    <col min="14097" max="14340" width="9.08984375" style="1"/>
    <col min="14341" max="14341" width="4.08984375" style="1" customWidth="1"/>
    <col min="14342" max="14342" width="27.90625" style="1" customWidth="1"/>
    <col min="14343" max="14343" width="7.90625" style="1" customWidth="1"/>
    <col min="14344" max="14344" width="8.6328125" style="1" customWidth="1"/>
    <col min="14345" max="14345" width="11" style="1" customWidth="1"/>
    <col min="14346" max="14346" width="13.453125" style="1" customWidth="1"/>
    <col min="14347" max="14347" width="27.453125" style="1" customWidth="1"/>
    <col min="14348" max="14348" width="20.36328125" style="1" customWidth="1"/>
    <col min="14349" max="14349" width="14" style="1" customWidth="1"/>
    <col min="14350" max="14350" width="14.54296875" style="1" customWidth="1"/>
    <col min="14351" max="14352" width="15" style="1" customWidth="1"/>
    <col min="14353" max="14596" width="9.08984375" style="1"/>
    <col min="14597" max="14597" width="4.08984375" style="1" customWidth="1"/>
    <col min="14598" max="14598" width="27.90625" style="1" customWidth="1"/>
    <col min="14599" max="14599" width="7.90625" style="1" customWidth="1"/>
    <col min="14600" max="14600" width="8.6328125" style="1" customWidth="1"/>
    <col min="14601" max="14601" width="11" style="1" customWidth="1"/>
    <col min="14602" max="14602" width="13.453125" style="1" customWidth="1"/>
    <col min="14603" max="14603" width="27.453125" style="1" customWidth="1"/>
    <col min="14604" max="14604" width="20.36328125" style="1" customWidth="1"/>
    <col min="14605" max="14605" width="14" style="1" customWidth="1"/>
    <col min="14606" max="14606" width="14.54296875" style="1" customWidth="1"/>
    <col min="14607" max="14608" width="15" style="1" customWidth="1"/>
    <col min="14609" max="14852" width="9.08984375" style="1"/>
    <col min="14853" max="14853" width="4.08984375" style="1" customWidth="1"/>
    <col min="14854" max="14854" width="27.90625" style="1" customWidth="1"/>
    <col min="14855" max="14855" width="7.90625" style="1" customWidth="1"/>
    <col min="14856" max="14856" width="8.6328125" style="1" customWidth="1"/>
    <col min="14857" max="14857" width="11" style="1" customWidth="1"/>
    <col min="14858" max="14858" width="13.453125" style="1" customWidth="1"/>
    <col min="14859" max="14859" width="27.453125" style="1" customWidth="1"/>
    <col min="14860" max="14860" width="20.36328125" style="1" customWidth="1"/>
    <col min="14861" max="14861" width="14" style="1" customWidth="1"/>
    <col min="14862" max="14862" width="14.54296875" style="1" customWidth="1"/>
    <col min="14863" max="14864" width="15" style="1" customWidth="1"/>
    <col min="14865" max="15108" width="9.08984375" style="1"/>
    <col min="15109" max="15109" width="4.08984375" style="1" customWidth="1"/>
    <col min="15110" max="15110" width="27.90625" style="1" customWidth="1"/>
    <col min="15111" max="15111" width="7.90625" style="1" customWidth="1"/>
    <col min="15112" max="15112" width="8.6328125" style="1" customWidth="1"/>
    <col min="15113" max="15113" width="11" style="1" customWidth="1"/>
    <col min="15114" max="15114" width="13.453125" style="1" customWidth="1"/>
    <col min="15115" max="15115" width="27.453125" style="1" customWidth="1"/>
    <col min="15116" max="15116" width="20.36328125" style="1" customWidth="1"/>
    <col min="15117" max="15117" width="14" style="1" customWidth="1"/>
    <col min="15118" max="15118" width="14.54296875" style="1" customWidth="1"/>
    <col min="15119" max="15120" width="15" style="1" customWidth="1"/>
    <col min="15121" max="15364" width="9.08984375" style="1"/>
    <col min="15365" max="15365" width="4.08984375" style="1" customWidth="1"/>
    <col min="15366" max="15366" width="27.90625" style="1" customWidth="1"/>
    <col min="15367" max="15367" width="7.90625" style="1" customWidth="1"/>
    <col min="15368" max="15368" width="8.6328125" style="1" customWidth="1"/>
    <col min="15369" max="15369" width="11" style="1" customWidth="1"/>
    <col min="15370" max="15370" width="13.453125" style="1" customWidth="1"/>
    <col min="15371" max="15371" width="27.453125" style="1" customWidth="1"/>
    <col min="15372" max="15372" width="20.36328125" style="1" customWidth="1"/>
    <col min="15373" max="15373" width="14" style="1" customWidth="1"/>
    <col min="15374" max="15374" width="14.54296875" style="1" customWidth="1"/>
    <col min="15375" max="15376" width="15" style="1" customWidth="1"/>
    <col min="15377" max="15620" width="9.08984375" style="1"/>
    <col min="15621" max="15621" width="4.08984375" style="1" customWidth="1"/>
    <col min="15622" max="15622" width="27.90625" style="1" customWidth="1"/>
    <col min="15623" max="15623" width="7.90625" style="1" customWidth="1"/>
    <col min="15624" max="15624" width="8.6328125" style="1" customWidth="1"/>
    <col min="15625" max="15625" width="11" style="1" customWidth="1"/>
    <col min="15626" max="15626" width="13.453125" style="1" customWidth="1"/>
    <col min="15627" max="15627" width="27.453125" style="1" customWidth="1"/>
    <col min="15628" max="15628" width="20.36328125" style="1" customWidth="1"/>
    <col min="15629" max="15629" width="14" style="1" customWidth="1"/>
    <col min="15630" max="15630" width="14.54296875" style="1" customWidth="1"/>
    <col min="15631" max="15632" width="15" style="1" customWidth="1"/>
    <col min="15633" max="15876" width="9.08984375" style="1"/>
    <col min="15877" max="15877" width="4.08984375" style="1" customWidth="1"/>
    <col min="15878" max="15878" width="27.90625" style="1" customWidth="1"/>
    <col min="15879" max="15879" width="7.90625" style="1" customWidth="1"/>
    <col min="15880" max="15880" width="8.6328125" style="1" customWidth="1"/>
    <col min="15881" max="15881" width="11" style="1" customWidth="1"/>
    <col min="15882" max="15882" width="13.453125" style="1" customWidth="1"/>
    <col min="15883" max="15883" width="27.453125" style="1" customWidth="1"/>
    <col min="15884" max="15884" width="20.36328125" style="1" customWidth="1"/>
    <col min="15885" max="15885" width="14" style="1" customWidth="1"/>
    <col min="15886" max="15886" width="14.54296875" style="1" customWidth="1"/>
    <col min="15887" max="15888" width="15" style="1" customWidth="1"/>
    <col min="15889" max="16132" width="9.08984375" style="1"/>
    <col min="16133" max="16133" width="4.08984375" style="1" customWidth="1"/>
    <col min="16134" max="16134" width="27.90625" style="1" customWidth="1"/>
    <col min="16135" max="16135" width="7.90625" style="1" customWidth="1"/>
    <col min="16136" max="16136" width="8.6328125" style="1" customWidth="1"/>
    <col min="16137" max="16137" width="11" style="1" customWidth="1"/>
    <col min="16138" max="16138" width="13.453125" style="1" customWidth="1"/>
    <col min="16139" max="16139" width="27.453125" style="1" customWidth="1"/>
    <col min="16140" max="16140" width="20.36328125" style="1" customWidth="1"/>
    <col min="16141" max="16141" width="14" style="1" customWidth="1"/>
    <col min="16142" max="16142" width="14.54296875" style="1" customWidth="1"/>
    <col min="16143" max="16144" width="15" style="1" customWidth="1"/>
    <col min="16145" max="16384" width="9.08984375" style="1"/>
  </cols>
  <sheetData>
    <row r="1" spans="1:21" ht="16.5" x14ac:dyDescent="0.35">
      <c r="A1" s="59" t="s">
        <v>37</v>
      </c>
      <c r="B1" s="60"/>
      <c r="C1" s="60"/>
      <c r="D1" s="60"/>
      <c r="E1" s="53"/>
      <c r="F1" s="53"/>
      <c r="G1" s="53"/>
      <c r="H1" s="61" t="s">
        <v>0</v>
      </c>
      <c r="I1" s="61"/>
      <c r="J1" s="61"/>
      <c r="K1" s="61"/>
      <c r="L1" s="61"/>
      <c r="M1" s="61"/>
      <c r="N1" s="61"/>
      <c r="O1" s="1"/>
      <c r="P1" s="1"/>
      <c r="R1" s="62"/>
    </row>
    <row r="2" spans="1:21" ht="17.5" x14ac:dyDescent="0.35">
      <c r="A2" s="88" t="s">
        <v>6</v>
      </c>
      <c r="B2" s="88"/>
      <c r="C2" s="88"/>
      <c r="D2" s="88"/>
      <c r="E2" s="54"/>
      <c r="F2" s="54"/>
      <c r="G2" s="54"/>
      <c r="H2" s="89" t="s">
        <v>1</v>
      </c>
      <c r="I2" s="89"/>
      <c r="J2" s="89"/>
      <c r="K2" s="89"/>
      <c r="L2" s="89"/>
      <c r="M2" s="89"/>
      <c r="N2" s="89"/>
      <c r="O2" s="1"/>
      <c r="P2" s="1"/>
      <c r="R2" s="62"/>
    </row>
    <row r="3" spans="1:21" ht="9.75" customHeight="1" x14ac:dyDescent="0.35">
      <c r="G3" s="4"/>
      <c r="H3" s="4"/>
      <c r="I3" s="4"/>
      <c r="M3" s="5"/>
      <c r="N3" s="6"/>
      <c r="O3" s="1"/>
      <c r="P3" s="1"/>
      <c r="R3" s="62"/>
    </row>
    <row r="4" spans="1:21" s="7" customFormat="1" ht="36.75" customHeight="1" x14ac:dyDescent="0.4">
      <c r="A4" s="90" t="s">
        <v>38</v>
      </c>
      <c r="B4" s="90"/>
      <c r="C4" s="90"/>
      <c r="D4" s="90"/>
      <c r="E4" s="90"/>
      <c r="F4" s="90"/>
      <c r="G4" s="90"/>
      <c r="H4" s="90"/>
      <c r="I4" s="90"/>
      <c r="J4" s="90"/>
      <c r="K4" s="90"/>
      <c r="L4" s="90"/>
      <c r="M4" s="90"/>
      <c r="N4" s="90"/>
      <c r="O4" s="90"/>
      <c r="P4" s="90"/>
      <c r="Q4" s="90"/>
      <c r="R4" s="90"/>
      <c r="S4" s="90"/>
      <c r="T4" s="90"/>
      <c r="U4" s="90"/>
    </row>
    <row r="5" spans="1:21" s="7" customFormat="1" ht="20" x14ac:dyDescent="0.4">
      <c r="A5" s="88"/>
      <c r="B5" s="88"/>
      <c r="C5" s="88"/>
      <c r="D5" s="88"/>
      <c r="E5" s="88"/>
      <c r="F5" s="88"/>
      <c r="G5" s="88"/>
      <c r="H5" s="88"/>
      <c r="I5" s="88"/>
      <c r="J5" s="88"/>
      <c r="K5" s="88"/>
      <c r="L5" s="88"/>
      <c r="M5" s="88"/>
      <c r="N5" s="88"/>
      <c r="O5" s="88"/>
      <c r="P5" s="88"/>
      <c r="Q5" s="88"/>
    </row>
    <row r="6" spans="1:21" x14ac:dyDescent="0.35">
      <c r="A6" s="91"/>
      <c r="B6" s="91"/>
      <c r="C6" s="91"/>
      <c r="D6" s="91"/>
      <c r="E6" s="91"/>
      <c r="F6" s="91"/>
      <c r="G6" s="91"/>
      <c r="H6" s="91"/>
      <c r="I6" s="91"/>
      <c r="J6" s="91"/>
      <c r="K6" s="91"/>
      <c r="L6" s="91"/>
      <c r="M6" s="91"/>
      <c r="N6" s="91"/>
      <c r="O6" s="91"/>
      <c r="P6" s="91"/>
      <c r="Q6" s="91"/>
    </row>
    <row r="7" spans="1:21" s="8" customFormat="1" ht="57.65" customHeight="1" x14ac:dyDescent="0.35">
      <c r="A7" s="79" t="s">
        <v>54</v>
      </c>
      <c r="B7" s="79" t="s">
        <v>2</v>
      </c>
      <c r="C7" s="66" t="s">
        <v>48</v>
      </c>
      <c r="D7" s="82" t="s">
        <v>36</v>
      </c>
      <c r="E7" s="85" t="s">
        <v>26</v>
      </c>
      <c r="F7" s="86"/>
      <c r="G7" s="87"/>
      <c r="H7" s="80" t="s">
        <v>43</v>
      </c>
      <c r="I7" s="70" t="s">
        <v>44</v>
      </c>
      <c r="J7" s="70"/>
      <c r="K7" s="70"/>
      <c r="L7" s="71" t="s">
        <v>27</v>
      </c>
      <c r="M7" s="72"/>
      <c r="N7" s="72"/>
      <c r="O7" s="72"/>
      <c r="P7" s="72"/>
      <c r="Q7" s="73"/>
      <c r="R7" s="74" t="s">
        <v>28</v>
      </c>
      <c r="S7" s="76" t="s">
        <v>16</v>
      </c>
      <c r="T7" s="68" t="s">
        <v>7</v>
      </c>
      <c r="U7" s="66" t="s">
        <v>8</v>
      </c>
    </row>
    <row r="8" spans="1:21" s="8" customFormat="1" ht="98.4" customHeight="1" x14ac:dyDescent="0.35">
      <c r="A8" s="79"/>
      <c r="B8" s="79"/>
      <c r="C8" s="67"/>
      <c r="D8" s="83"/>
      <c r="E8" s="51" t="s">
        <v>26</v>
      </c>
      <c r="F8" s="51" t="s">
        <v>29</v>
      </c>
      <c r="G8" s="51" t="s">
        <v>30</v>
      </c>
      <c r="H8" s="81"/>
      <c r="I8" s="36" t="s">
        <v>31</v>
      </c>
      <c r="J8" s="52" t="s">
        <v>45</v>
      </c>
      <c r="K8" s="52" t="s">
        <v>32</v>
      </c>
      <c r="L8" s="28" t="s">
        <v>10</v>
      </c>
      <c r="M8" s="28" t="s">
        <v>13</v>
      </c>
      <c r="N8" s="28" t="s">
        <v>15</v>
      </c>
      <c r="O8" s="28" t="s">
        <v>11</v>
      </c>
      <c r="P8" s="28" t="s">
        <v>12</v>
      </c>
      <c r="Q8" s="28" t="s">
        <v>14</v>
      </c>
      <c r="R8" s="75"/>
      <c r="S8" s="76"/>
      <c r="T8" s="69"/>
      <c r="U8" s="67"/>
    </row>
    <row r="9" spans="1:21" s="26" customFormat="1" ht="45" customHeight="1" x14ac:dyDescent="0.3">
      <c r="A9" s="29" t="s">
        <v>23</v>
      </c>
      <c r="B9" s="29" t="s">
        <v>24</v>
      </c>
      <c r="C9" s="30" t="s">
        <v>25</v>
      </c>
      <c r="D9" s="30" t="s">
        <v>55</v>
      </c>
      <c r="E9" s="30" t="s">
        <v>33</v>
      </c>
      <c r="F9" s="30">
        <v>2</v>
      </c>
      <c r="G9" s="30">
        <v>3</v>
      </c>
      <c r="H9" s="30">
        <v>4</v>
      </c>
      <c r="I9" s="37" t="s">
        <v>57</v>
      </c>
      <c r="J9" s="30">
        <v>6</v>
      </c>
      <c r="K9" s="30">
        <v>7</v>
      </c>
      <c r="L9" s="30" t="s">
        <v>35</v>
      </c>
      <c r="M9" s="30">
        <v>9</v>
      </c>
      <c r="N9" s="30">
        <v>10</v>
      </c>
      <c r="O9" s="30">
        <v>11</v>
      </c>
      <c r="P9" s="30">
        <v>12</v>
      </c>
      <c r="Q9" s="30">
        <v>13</v>
      </c>
      <c r="R9" s="30">
        <v>14</v>
      </c>
      <c r="S9" s="32" t="s">
        <v>39</v>
      </c>
      <c r="T9" s="34">
        <v>16</v>
      </c>
      <c r="U9" s="29" t="s">
        <v>46</v>
      </c>
    </row>
    <row r="10" spans="1:21" s="8" customFormat="1" ht="30" customHeight="1" x14ac:dyDescent="0.35">
      <c r="A10" s="10"/>
      <c r="B10" s="11" t="s">
        <v>17</v>
      </c>
      <c r="C10" s="11" t="s">
        <v>49</v>
      </c>
      <c r="D10" s="63" t="s">
        <v>50</v>
      </c>
      <c r="E10" s="11">
        <f>F10+G10</f>
        <v>14</v>
      </c>
      <c r="F10" s="11">
        <v>9</v>
      </c>
      <c r="G10" s="9">
        <v>5</v>
      </c>
      <c r="H10" s="12">
        <v>23</v>
      </c>
      <c r="I10" s="43">
        <v>23</v>
      </c>
      <c r="J10" s="9">
        <v>23</v>
      </c>
      <c r="K10" s="38">
        <v>1</v>
      </c>
      <c r="L10" s="42">
        <f>SUM(M10:Q10)</f>
        <v>7.7190000000000012</v>
      </c>
      <c r="M10" s="13">
        <v>4.9800000000000004</v>
      </c>
      <c r="N10" s="13">
        <v>0</v>
      </c>
      <c r="O10" s="13">
        <v>0</v>
      </c>
      <c r="P10" s="13">
        <f>M10*20%</f>
        <v>0.99600000000000011</v>
      </c>
      <c r="Q10" s="13">
        <f>M10*35%</f>
        <v>1.7430000000000001</v>
      </c>
      <c r="R10" s="40">
        <v>1390000</v>
      </c>
      <c r="S10" s="41">
        <f>(((L10*R10)*12)/966)*(42/52)</f>
        <v>107652.94314381272</v>
      </c>
      <c r="T10" s="33">
        <v>0.2</v>
      </c>
      <c r="U10" s="64">
        <f>T10*S10*I10</f>
        <v>495203.53846153861</v>
      </c>
    </row>
    <row r="11" spans="1:21" s="8" customFormat="1" ht="30.5" customHeight="1" x14ac:dyDescent="0.35">
      <c r="A11" s="9"/>
      <c r="B11" s="14" t="s">
        <v>51</v>
      </c>
      <c r="C11" s="14" t="s">
        <v>52</v>
      </c>
      <c r="D11" s="14" t="s">
        <v>53</v>
      </c>
      <c r="E11" s="14"/>
      <c r="F11" s="14"/>
      <c r="G11" s="9"/>
      <c r="H11" s="12"/>
      <c r="I11" s="43">
        <v>4</v>
      </c>
      <c r="J11" s="9">
        <v>6</v>
      </c>
      <c r="K11" s="38">
        <v>2</v>
      </c>
      <c r="L11" s="9"/>
      <c r="M11" s="13"/>
      <c r="N11" s="13"/>
      <c r="O11" s="13"/>
      <c r="P11" s="13"/>
      <c r="Q11" s="13"/>
      <c r="R11" s="13"/>
      <c r="S11" s="41"/>
      <c r="T11" s="33"/>
      <c r="U11" s="35">
        <f t="shared" ref="U11:U12" si="0">T11*S11*I11</f>
        <v>0</v>
      </c>
    </row>
    <row r="12" spans="1:21" s="8" customFormat="1" ht="18" customHeight="1" x14ac:dyDescent="0.35">
      <c r="A12" s="77" t="s">
        <v>9</v>
      </c>
      <c r="B12" s="78"/>
      <c r="C12" s="56"/>
      <c r="D12" s="16"/>
      <c r="E12" s="16"/>
      <c r="F12" s="16"/>
      <c r="G12" s="15"/>
      <c r="H12" s="9"/>
      <c r="I12" s="39"/>
      <c r="J12" s="9"/>
      <c r="K12" s="38"/>
      <c r="L12" s="9"/>
      <c r="M12" s="13"/>
      <c r="N12" s="13"/>
      <c r="O12" s="13"/>
      <c r="P12" s="13"/>
      <c r="Q12" s="13"/>
      <c r="R12" s="13"/>
      <c r="S12" s="41"/>
      <c r="T12" s="33"/>
      <c r="U12" s="35">
        <f t="shared" si="0"/>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
      <c r="P14" s="1"/>
      <c r="Q14" s="18" t="s">
        <v>18</v>
      </c>
      <c r="R14" s="18"/>
      <c r="S14" s="18"/>
      <c r="T14" s="18"/>
      <c r="U14" s="18"/>
    </row>
    <row r="15" spans="1:21" s="19" customFormat="1" ht="18" x14ac:dyDescent="0.4">
      <c r="A15" s="18"/>
      <c r="B15" s="20" t="s">
        <v>4</v>
      </c>
      <c r="C15" s="55"/>
      <c r="D15" s="20"/>
      <c r="E15" s="49"/>
      <c r="F15" s="49"/>
      <c r="G15" s="21"/>
      <c r="H15" s="21"/>
      <c r="I15" s="22"/>
      <c r="J15" s="21"/>
      <c r="K15" s="21"/>
      <c r="L15" s="21"/>
      <c r="M15" s="23"/>
      <c r="N15" s="23"/>
      <c r="O15" s="21"/>
      <c r="P15" s="21"/>
      <c r="Q15" s="54" t="s">
        <v>5</v>
      </c>
      <c r="R15" s="54"/>
      <c r="S15" s="54"/>
      <c r="T15" s="54"/>
      <c r="U15" s="23"/>
    </row>
    <row r="16" spans="1:21" s="19" customFormat="1" ht="16" hidden="1" customHeight="1" x14ac:dyDescent="0.4">
      <c r="A16" s="18"/>
      <c r="B16" s="20"/>
      <c r="C16" s="55"/>
      <c r="D16" s="20"/>
      <c r="E16" s="49"/>
      <c r="F16" s="49"/>
      <c r="G16" s="21"/>
      <c r="H16" s="21"/>
      <c r="I16" s="22"/>
      <c r="J16" s="21"/>
      <c r="K16" s="21"/>
      <c r="L16" s="21"/>
      <c r="M16" s="23"/>
      <c r="N16" s="23"/>
      <c r="O16" s="23"/>
      <c r="P16" s="23"/>
      <c r="Q16" s="23"/>
      <c r="R16" s="23"/>
      <c r="S16" s="23"/>
      <c r="T16" s="23"/>
      <c r="U16" s="23"/>
    </row>
    <row r="17" spans="1:21" x14ac:dyDescent="0.35">
      <c r="B17" s="44" t="s">
        <v>41</v>
      </c>
      <c r="C17" s="44"/>
      <c r="D17" s="45"/>
      <c r="E17" s="45"/>
      <c r="F17" s="45"/>
      <c r="G17" s="45"/>
      <c r="H17" s="6"/>
      <c r="I17" s="19"/>
      <c r="J17" s="45"/>
      <c r="K17" s="45"/>
      <c r="L17" s="45"/>
      <c r="M17" s="45"/>
      <c r="N17" s="45"/>
      <c r="O17" s="45"/>
      <c r="P17" s="45"/>
      <c r="Q17" s="45"/>
      <c r="R17" s="45"/>
      <c r="S17" s="45"/>
      <c r="T17" s="45"/>
      <c r="U17" s="45"/>
    </row>
    <row r="18" spans="1:21" ht="34.5" customHeight="1" x14ac:dyDescent="0.35">
      <c r="B18" s="84" t="s">
        <v>42</v>
      </c>
      <c r="C18" s="84"/>
      <c r="D18" s="84"/>
      <c r="E18" s="84"/>
      <c r="F18" s="84"/>
      <c r="G18" s="84"/>
      <c r="H18" s="84"/>
      <c r="I18" s="84"/>
      <c r="J18" s="84"/>
      <c r="K18" s="84"/>
      <c r="L18" s="84"/>
      <c r="M18" s="84"/>
      <c r="N18" s="84"/>
      <c r="O18" s="84"/>
      <c r="P18" s="84"/>
      <c r="Q18" s="84"/>
      <c r="R18" s="84"/>
      <c r="S18" s="84"/>
      <c r="T18" s="84"/>
      <c r="U18" s="84"/>
    </row>
    <row r="19" spans="1:21" ht="36" customHeight="1" x14ac:dyDescent="0.35">
      <c r="B19" s="84" t="s">
        <v>19</v>
      </c>
      <c r="C19" s="84"/>
      <c r="D19" s="84"/>
      <c r="E19" s="84"/>
      <c r="F19" s="84"/>
      <c r="G19" s="84"/>
      <c r="H19" s="84"/>
      <c r="I19" s="84"/>
      <c r="J19" s="84"/>
      <c r="K19" s="84"/>
      <c r="L19" s="84"/>
      <c r="M19" s="84"/>
      <c r="N19" s="84"/>
      <c r="O19" s="84"/>
      <c r="P19" s="84"/>
      <c r="Q19" s="84"/>
      <c r="R19" s="84"/>
      <c r="S19" s="84"/>
      <c r="T19" s="84"/>
      <c r="U19" s="84"/>
    </row>
    <row r="20" spans="1:21" ht="52.75" customHeight="1" x14ac:dyDescent="0.35">
      <c r="B20" s="65" t="s">
        <v>22</v>
      </c>
      <c r="C20" s="65"/>
      <c r="D20" s="65"/>
      <c r="E20" s="65"/>
      <c r="F20" s="65"/>
      <c r="G20" s="65"/>
      <c r="H20" s="65"/>
      <c r="I20" s="65"/>
      <c r="J20" s="65"/>
      <c r="K20" s="65"/>
      <c r="L20" s="65"/>
      <c r="M20" s="65"/>
      <c r="N20" s="65"/>
      <c r="O20" s="65"/>
      <c r="P20" s="65"/>
      <c r="Q20" s="65"/>
      <c r="R20" s="65"/>
      <c r="S20" s="65"/>
      <c r="T20" s="65"/>
      <c r="U20" s="65"/>
    </row>
    <row r="21" spans="1:21" ht="19" customHeight="1" x14ac:dyDescent="0.35">
      <c r="B21" s="65" t="s">
        <v>20</v>
      </c>
      <c r="C21" s="65"/>
      <c r="D21" s="65"/>
      <c r="E21" s="65"/>
      <c r="F21" s="65"/>
      <c r="G21" s="65"/>
      <c r="H21" s="65"/>
      <c r="I21" s="65"/>
      <c r="J21" s="65"/>
      <c r="K21" s="65"/>
      <c r="L21" s="65"/>
      <c r="M21" s="65"/>
      <c r="N21" s="65"/>
      <c r="O21" s="65"/>
      <c r="P21" s="65"/>
      <c r="Q21" s="65"/>
      <c r="R21" s="65"/>
      <c r="S21" s="65"/>
      <c r="T21" s="65"/>
      <c r="U21" s="65"/>
    </row>
    <row r="22" spans="1:21" ht="18" customHeight="1" x14ac:dyDescent="0.35">
      <c r="B22" s="65" t="s">
        <v>21</v>
      </c>
      <c r="C22" s="65"/>
      <c r="D22" s="65"/>
      <c r="E22" s="65"/>
      <c r="F22" s="65"/>
      <c r="G22" s="65"/>
      <c r="H22" s="65"/>
      <c r="I22" s="65"/>
      <c r="J22" s="65"/>
      <c r="K22" s="65"/>
      <c r="L22" s="65"/>
      <c r="M22" s="65"/>
      <c r="N22" s="65"/>
      <c r="O22" s="65"/>
      <c r="P22" s="65"/>
      <c r="Q22" s="65"/>
      <c r="R22" s="65"/>
      <c r="S22" s="65"/>
      <c r="T22" s="65"/>
      <c r="U22" s="65"/>
    </row>
    <row r="23" spans="1:21" ht="34.75" customHeight="1" x14ac:dyDescent="0.35">
      <c r="B23" s="93"/>
      <c r="C23" s="93"/>
      <c r="D23" s="93"/>
      <c r="E23" s="93"/>
      <c r="F23" s="93"/>
      <c r="G23" s="93"/>
      <c r="H23" s="93"/>
      <c r="I23" s="93"/>
      <c r="J23" s="93"/>
      <c r="K23" s="93"/>
      <c r="L23" s="93"/>
      <c r="M23" s="93"/>
      <c r="N23" s="93"/>
      <c r="O23" s="93"/>
      <c r="P23" s="93"/>
      <c r="Q23" s="93"/>
      <c r="R23" s="93"/>
      <c r="S23" s="93"/>
      <c r="T23" s="93"/>
      <c r="U23" s="93"/>
    </row>
    <row r="24" spans="1:21" ht="46.75" customHeight="1" x14ac:dyDescent="0.35">
      <c r="B24" s="92"/>
      <c r="C24" s="92"/>
      <c r="D24" s="92"/>
      <c r="E24" s="92"/>
      <c r="F24" s="92"/>
      <c r="G24" s="92"/>
      <c r="H24" s="92"/>
      <c r="I24" s="92"/>
      <c r="J24" s="92"/>
      <c r="K24" s="92"/>
      <c r="L24" s="92"/>
      <c r="M24" s="92"/>
      <c r="N24" s="92"/>
      <c r="O24" s="92"/>
      <c r="P24" s="92"/>
      <c r="Q24" s="92"/>
      <c r="R24" s="92"/>
      <c r="S24" s="92"/>
      <c r="T24" s="92"/>
      <c r="U24" s="92"/>
    </row>
    <row r="25" spans="1:21" ht="49.25" customHeight="1" x14ac:dyDescent="0.35">
      <c r="B25" s="92"/>
      <c r="C25" s="92"/>
      <c r="D25" s="92"/>
      <c r="E25" s="92"/>
      <c r="F25" s="92"/>
      <c r="G25" s="92"/>
      <c r="H25" s="92"/>
      <c r="I25" s="92"/>
      <c r="J25" s="92"/>
      <c r="K25" s="92"/>
      <c r="L25" s="92"/>
      <c r="M25" s="92"/>
      <c r="N25" s="92"/>
      <c r="O25" s="92"/>
      <c r="P25" s="92"/>
      <c r="Q25" s="92"/>
      <c r="R25" s="92"/>
      <c r="S25" s="92"/>
      <c r="T25" s="92"/>
      <c r="U25" s="92"/>
    </row>
    <row r="26" spans="1:21" ht="27" customHeight="1" x14ac:dyDescent="0.35">
      <c r="B26" s="31"/>
      <c r="C26" s="31"/>
      <c r="D26" s="31"/>
      <c r="E26" s="31"/>
      <c r="F26" s="31"/>
      <c r="G26" s="31"/>
      <c r="H26" s="31"/>
      <c r="I26" s="31"/>
      <c r="J26" s="31"/>
      <c r="K26" s="31"/>
      <c r="L26" s="31"/>
      <c r="M26" s="31"/>
      <c r="N26" s="31"/>
      <c r="O26" s="31"/>
      <c r="P26" s="31"/>
      <c r="Q26" s="31"/>
      <c r="R26" s="31"/>
      <c r="S26" s="31"/>
      <c r="T26" s="31"/>
      <c r="U26" s="31"/>
    </row>
    <row r="27" spans="1:21" x14ac:dyDescent="0.35">
      <c r="B27" s="1"/>
      <c r="C27" s="1"/>
      <c r="D27" s="1"/>
      <c r="E27" s="1"/>
      <c r="F27" s="1"/>
      <c r="H27" s="2"/>
      <c r="I27" s="4"/>
      <c r="O27" s="4"/>
      <c r="P27" s="4"/>
      <c r="Q27" s="4"/>
      <c r="R27" s="4"/>
      <c r="S27" s="4"/>
      <c r="T27" s="4"/>
      <c r="U27" s="4"/>
    </row>
    <row r="28" spans="1:21" x14ac:dyDescent="0.35">
      <c r="B28" s="1"/>
      <c r="C28" s="1"/>
      <c r="D28" s="1"/>
      <c r="E28" s="1"/>
      <c r="F28" s="1"/>
      <c r="H28" s="2"/>
      <c r="I28" s="4"/>
      <c r="P28" s="1"/>
    </row>
    <row r="29" spans="1:21" x14ac:dyDescent="0.35">
      <c r="B29" s="1"/>
      <c r="C29" s="1"/>
      <c r="D29" s="1"/>
      <c r="E29" s="1"/>
      <c r="F29" s="1"/>
      <c r="H29" s="2"/>
      <c r="I29" s="4"/>
      <c r="P29" s="1"/>
    </row>
    <row r="30" spans="1:21" x14ac:dyDescent="0.35">
      <c r="B30" s="1"/>
      <c r="C30" s="1"/>
      <c r="D30" s="1"/>
      <c r="E30" s="1"/>
      <c r="F30" s="1"/>
      <c r="H30" s="2"/>
      <c r="I30" s="4"/>
      <c r="P30" s="1"/>
    </row>
    <row r="31" spans="1:21" x14ac:dyDescent="0.35">
      <c r="A31" s="1"/>
      <c r="B31" s="1"/>
      <c r="C31" s="1"/>
      <c r="D31" s="1"/>
      <c r="E31" s="1"/>
      <c r="F31" s="1"/>
      <c r="H31" s="2"/>
      <c r="I31" s="4"/>
      <c r="P31" s="1"/>
    </row>
    <row r="32" spans="1:21" x14ac:dyDescent="0.35">
      <c r="A32" s="1"/>
    </row>
    <row r="33" spans="1:1" x14ac:dyDescent="0.35">
      <c r="A33" s="1"/>
    </row>
    <row r="34" spans="1:1" x14ac:dyDescent="0.35">
      <c r="A34" s="1"/>
    </row>
    <row r="35" spans="1:1" x14ac:dyDescent="0.35">
      <c r="A35" s="1"/>
    </row>
  </sheetData>
  <mergeCells count="26">
    <mergeCell ref="L7:Q7"/>
    <mergeCell ref="I7:K7"/>
    <mergeCell ref="T7:T8"/>
    <mergeCell ref="R7:R8"/>
    <mergeCell ref="S7:S8"/>
    <mergeCell ref="A5:Q5"/>
    <mergeCell ref="A4:U4"/>
    <mergeCell ref="A2:D2"/>
    <mergeCell ref="H2:N2"/>
    <mergeCell ref="A6:Q6"/>
    <mergeCell ref="E7:G7"/>
    <mergeCell ref="B24:U24"/>
    <mergeCell ref="B25:U25"/>
    <mergeCell ref="B7:B8"/>
    <mergeCell ref="B20:U20"/>
    <mergeCell ref="B21:U21"/>
    <mergeCell ref="B22:U22"/>
    <mergeCell ref="B23:U23"/>
    <mergeCell ref="A12:B12"/>
    <mergeCell ref="C7:C8"/>
    <mergeCell ref="B18:U18"/>
    <mergeCell ref="B19:U19"/>
    <mergeCell ref="A7:A8"/>
    <mergeCell ref="U7:U8"/>
    <mergeCell ref="D7:D8"/>
    <mergeCell ref="H7:H8"/>
  </mergeCells>
  <printOptions horizontalCentered="1"/>
  <pageMargins left="0" right="0" top="0" bottom="0" header="0" footer="0"/>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A3" workbookViewId="0">
      <selection activeCell="H12" sqref="H12"/>
    </sheetView>
  </sheetViews>
  <sheetFormatPr defaultColWidth="9.08984375" defaultRowHeight="15.5" x14ac:dyDescent="0.35"/>
  <cols>
    <col min="1" max="1" width="4.08984375" style="3" customWidth="1"/>
    <col min="2" max="2" width="21.453125" style="4" customWidth="1"/>
    <col min="3" max="3" width="8.453125" style="4" customWidth="1"/>
    <col min="4" max="6" width="6.54296875" style="4" customWidth="1"/>
    <col min="7" max="7" width="7.90625" style="1" customWidth="1"/>
    <col min="8" max="8" width="18.08984375" style="1" customWidth="1"/>
    <col min="9" max="9" width="10.81640625" style="2" customWidth="1"/>
    <col min="10" max="10" width="8.54296875" style="4" customWidth="1"/>
    <col min="11" max="11" width="8.1796875"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7.36328125" style="1" customWidth="1"/>
    <col min="19" max="19" width="7.81640625" style="1" customWidth="1"/>
    <col min="20" max="20" width="6.54296875" style="1" customWidth="1"/>
    <col min="21" max="21" width="13.90625" style="1" customWidth="1"/>
    <col min="22" max="260" width="9.08984375" style="1"/>
    <col min="261" max="261" width="4.08984375" style="1" customWidth="1"/>
    <col min="262" max="262" width="27.90625" style="1" customWidth="1"/>
    <col min="263" max="263" width="7.90625" style="1" customWidth="1"/>
    <col min="264" max="264" width="8.6328125" style="1" customWidth="1"/>
    <col min="265" max="265" width="11" style="1" customWidth="1"/>
    <col min="266" max="266" width="13.453125" style="1" customWidth="1"/>
    <col min="267" max="267" width="27.453125" style="1" customWidth="1"/>
    <col min="268" max="268" width="20.36328125" style="1" customWidth="1"/>
    <col min="269" max="269" width="14" style="1" customWidth="1"/>
    <col min="270" max="270" width="14.54296875" style="1" customWidth="1"/>
    <col min="271" max="272" width="15" style="1" customWidth="1"/>
    <col min="273" max="516" width="9.08984375" style="1"/>
    <col min="517" max="517" width="4.08984375" style="1" customWidth="1"/>
    <col min="518" max="518" width="27.90625" style="1" customWidth="1"/>
    <col min="519" max="519" width="7.90625" style="1" customWidth="1"/>
    <col min="520" max="520" width="8.6328125" style="1" customWidth="1"/>
    <col min="521" max="521" width="11" style="1" customWidth="1"/>
    <col min="522" max="522" width="13.453125" style="1" customWidth="1"/>
    <col min="523" max="523" width="27.453125" style="1" customWidth="1"/>
    <col min="524" max="524" width="20.36328125" style="1" customWidth="1"/>
    <col min="525" max="525" width="14" style="1" customWidth="1"/>
    <col min="526" max="526" width="14.54296875" style="1" customWidth="1"/>
    <col min="527" max="528" width="15" style="1" customWidth="1"/>
    <col min="529" max="772" width="9.08984375" style="1"/>
    <col min="773" max="773" width="4.08984375" style="1" customWidth="1"/>
    <col min="774" max="774" width="27.90625" style="1" customWidth="1"/>
    <col min="775" max="775" width="7.90625" style="1" customWidth="1"/>
    <col min="776" max="776" width="8.6328125" style="1" customWidth="1"/>
    <col min="777" max="777" width="11" style="1" customWidth="1"/>
    <col min="778" max="778" width="13.453125" style="1" customWidth="1"/>
    <col min="779" max="779" width="27.453125" style="1" customWidth="1"/>
    <col min="780" max="780" width="20.36328125" style="1" customWidth="1"/>
    <col min="781" max="781" width="14" style="1" customWidth="1"/>
    <col min="782" max="782" width="14.54296875" style="1" customWidth="1"/>
    <col min="783" max="784" width="15" style="1" customWidth="1"/>
    <col min="785" max="1028" width="9.08984375" style="1"/>
    <col min="1029" max="1029" width="4.08984375" style="1" customWidth="1"/>
    <col min="1030" max="1030" width="27.90625" style="1" customWidth="1"/>
    <col min="1031" max="1031" width="7.90625" style="1" customWidth="1"/>
    <col min="1032" max="1032" width="8.6328125" style="1" customWidth="1"/>
    <col min="1033" max="1033" width="11" style="1" customWidth="1"/>
    <col min="1034" max="1034" width="13.453125" style="1" customWidth="1"/>
    <col min="1035" max="1035" width="27.453125" style="1" customWidth="1"/>
    <col min="1036" max="1036" width="20.36328125" style="1" customWidth="1"/>
    <col min="1037" max="1037" width="14" style="1" customWidth="1"/>
    <col min="1038" max="1038" width="14.54296875" style="1" customWidth="1"/>
    <col min="1039" max="1040" width="15" style="1" customWidth="1"/>
    <col min="1041" max="1284" width="9.08984375" style="1"/>
    <col min="1285" max="1285" width="4.08984375" style="1" customWidth="1"/>
    <col min="1286" max="1286" width="27.90625" style="1" customWidth="1"/>
    <col min="1287" max="1287" width="7.90625" style="1" customWidth="1"/>
    <col min="1288" max="1288" width="8.6328125" style="1" customWidth="1"/>
    <col min="1289" max="1289" width="11" style="1" customWidth="1"/>
    <col min="1290" max="1290" width="13.453125" style="1" customWidth="1"/>
    <col min="1291" max="1291" width="27.453125" style="1" customWidth="1"/>
    <col min="1292" max="1292" width="20.36328125" style="1" customWidth="1"/>
    <col min="1293" max="1293" width="14" style="1" customWidth="1"/>
    <col min="1294" max="1294" width="14.54296875" style="1" customWidth="1"/>
    <col min="1295" max="1296" width="15" style="1" customWidth="1"/>
    <col min="1297" max="1540" width="9.08984375" style="1"/>
    <col min="1541" max="1541" width="4.08984375" style="1" customWidth="1"/>
    <col min="1542" max="1542" width="27.90625" style="1" customWidth="1"/>
    <col min="1543" max="1543" width="7.90625" style="1" customWidth="1"/>
    <col min="1544" max="1544" width="8.6328125" style="1" customWidth="1"/>
    <col min="1545" max="1545" width="11" style="1" customWidth="1"/>
    <col min="1546" max="1546" width="13.453125" style="1" customWidth="1"/>
    <col min="1547" max="1547" width="27.453125" style="1" customWidth="1"/>
    <col min="1548" max="1548" width="20.36328125" style="1" customWidth="1"/>
    <col min="1549" max="1549" width="14" style="1" customWidth="1"/>
    <col min="1550" max="1550" width="14.54296875" style="1" customWidth="1"/>
    <col min="1551" max="1552" width="15" style="1" customWidth="1"/>
    <col min="1553" max="1796" width="9.08984375" style="1"/>
    <col min="1797" max="1797" width="4.08984375" style="1" customWidth="1"/>
    <col min="1798" max="1798" width="27.90625" style="1" customWidth="1"/>
    <col min="1799" max="1799" width="7.90625" style="1" customWidth="1"/>
    <col min="1800" max="1800" width="8.6328125" style="1" customWidth="1"/>
    <col min="1801" max="1801" width="11" style="1" customWidth="1"/>
    <col min="1802" max="1802" width="13.453125" style="1" customWidth="1"/>
    <col min="1803" max="1803" width="27.453125" style="1" customWidth="1"/>
    <col min="1804" max="1804" width="20.36328125" style="1" customWidth="1"/>
    <col min="1805" max="1805" width="14" style="1" customWidth="1"/>
    <col min="1806" max="1806" width="14.54296875" style="1" customWidth="1"/>
    <col min="1807" max="1808" width="15" style="1" customWidth="1"/>
    <col min="1809" max="2052" width="9.08984375" style="1"/>
    <col min="2053" max="2053" width="4.08984375" style="1" customWidth="1"/>
    <col min="2054" max="2054" width="27.90625" style="1" customWidth="1"/>
    <col min="2055" max="2055" width="7.90625" style="1" customWidth="1"/>
    <col min="2056" max="2056" width="8.6328125" style="1" customWidth="1"/>
    <col min="2057" max="2057" width="11" style="1" customWidth="1"/>
    <col min="2058" max="2058" width="13.453125" style="1" customWidth="1"/>
    <col min="2059" max="2059" width="27.453125" style="1" customWidth="1"/>
    <col min="2060" max="2060" width="20.36328125" style="1" customWidth="1"/>
    <col min="2061" max="2061" width="14" style="1" customWidth="1"/>
    <col min="2062" max="2062" width="14.54296875" style="1" customWidth="1"/>
    <col min="2063" max="2064" width="15" style="1" customWidth="1"/>
    <col min="2065" max="2308" width="9.08984375" style="1"/>
    <col min="2309" max="2309" width="4.08984375" style="1" customWidth="1"/>
    <col min="2310" max="2310" width="27.90625" style="1" customWidth="1"/>
    <col min="2311" max="2311" width="7.90625" style="1" customWidth="1"/>
    <col min="2312" max="2312" width="8.6328125" style="1" customWidth="1"/>
    <col min="2313" max="2313" width="11" style="1" customWidth="1"/>
    <col min="2314" max="2314" width="13.453125" style="1" customWidth="1"/>
    <col min="2315" max="2315" width="27.453125" style="1" customWidth="1"/>
    <col min="2316" max="2316" width="20.36328125" style="1" customWidth="1"/>
    <col min="2317" max="2317" width="14" style="1" customWidth="1"/>
    <col min="2318" max="2318" width="14.54296875" style="1" customWidth="1"/>
    <col min="2319" max="2320" width="15" style="1" customWidth="1"/>
    <col min="2321" max="2564" width="9.08984375" style="1"/>
    <col min="2565" max="2565" width="4.08984375" style="1" customWidth="1"/>
    <col min="2566" max="2566" width="27.90625" style="1" customWidth="1"/>
    <col min="2567" max="2567" width="7.90625" style="1" customWidth="1"/>
    <col min="2568" max="2568" width="8.6328125" style="1" customWidth="1"/>
    <col min="2569" max="2569" width="11" style="1" customWidth="1"/>
    <col min="2570" max="2570" width="13.453125" style="1" customWidth="1"/>
    <col min="2571" max="2571" width="27.453125" style="1" customWidth="1"/>
    <col min="2572" max="2572" width="20.36328125" style="1" customWidth="1"/>
    <col min="2573" max="2573" width="14" style="1" customWidth="1"/>
    <col min="2574" max="2574" width="14.54296875" style="1" customWidth="1"/>
    <col min="2575" max="2576" width="15" style="1" customWidth="1"/>
    <col min="2577" max="2820" width="9.08984375" style="1"/>
    <col min="2821" max="2821" width="4.08984375" style="1" customWidth="1"/>
    <col min="2822" max="2822" width="27.90625" style="1" customWidth="1"/>
    <col min="2823" max="2823" width="7.90625" style="1" customWidth="1"/>
    <col min="2824" max="2824" width="8.6328125" style="1" customWidth="1"/>
    <col min="2825" max="2825" width="11" style="1" customWidth="1"/>
    <col min="2826" max="2826" width="13.453125" style="1" customWidth="1"/>
    <col min="2827" max="2827" width="27.453125" style="1" customWidth="1"/>
    <col min="2828" max="2828" width="20.36328125" style="1" customWidth="1"/>
    <col min="2829" max="2829" width="14" style="1" customWidth="1"/>
    <col min="2830" max="2830" width="14.54296875" style="1" customWidth="1"/>
    <col min="2831" max="2832" width="15" style="1" customWidth="1"/>
    <col min="2833" max="3076" width="9.08984375" style="1"/>
    <col min="3077" max="3077" width="4.08984375" style="1" customWidth="1"/>
    <col min="3078" max="3078" width="27.90625" style="1" customWidth="1"/>
    <col min="3079" max="3079" width="7.90625" style="1" customWidth="1"/>
    <col min="3080" max="3080" width="8.6328125" style="1" customWidth="1"/>
    <col min="3081" max="3081" width="11" style="1" customWidth="1"/>
    <col min="3082" max="3082" width="13.453125" style="1" customWidth="1"/>
    <col min="3083" max="3083" width="27.453125" style="1" customWidth="1"/>
    <col min="3084" max="3084" width="20.36328125" style="1" customWidth="1"/>
    <col min="3085" max="3085" width="14" style="1" customWidth="1"/>
    <col min="3086" max="3086" width="14.54296875" style="1" customWidth="1"/>
    <col min="3087" max="3088" width="15" style="1" customWidth="1"/>
    <col min="3089" max="3332" width="9.08984375" style="1"/>
    <col min="3333" max="3333" width="4.08984375" style="1" customWidth="1"/>
    <col min="3334" max="3334" width="27.90625" style="1" customWidth="1"/>
    <col min="3335" max="3335" width="7.90625" style="1" customWidth="1"/>
    <col min="3336" max="3336" width="8.6328125" style="1" customWidth="1"/>
    <col min="3337" max="3337" width="11" style="1" customWidth="1"/>
    <col min="3338" max="3338" width="13.453125" style="1" customWidth="1"/>
    <col min="3339" max="3339" width="27.453125" style="1" customWidth="1"/>
    <col min="3340" max="3340" width="20.36328125" style="1" customWidth="1"/>
    <col min="3341" max="3341" width="14" style="1" customWidth="1"/>
    <col min="3342" max="3342" width="14.54296875" style="1" customWidth="1"/>
    <col min="3343" max="3344" width="15" style="1" customWidth="1"/>
    <col min="3345" max="3588" width="9.08984375" style="1"/>
    <col min="3589" max="3589" width="4.08984375" style="1" customWidth="1"/>
    <col min="3590" max="3590" width="27.90625" style="1" customWidth="1"/>
    <col min="3591" max="3591" width="7.90625" style="1" customWidth="1"/>
    <col min="3592" max="3592" width="8.6328125" style="1" customWidth="1"/>
    <col min="3593" max="3593" width="11" style="1" customWidth="1"/>
    <col min="3594" max="3594" width="13.453125" style="1" customWidth="1"/>
    <col min="3595" max="3595" width="27.453125" style="1" customWidth="1"/>
    <col min="3596" max="3596" width="20.36328125" style="1" customWidth="1"/>
    <col min="3597" max="3597" width="14" style="1" customWidth="1"/>
    <col min="3598" max="3598" width="14.54296875" style="1" customWidth="1"/>
    <col min="3599" max="3600" width="15" style="1" customWidth="1"/>
    <col min="3601" max="3844" width="9.08984375" style="1"/>
    <col min="3845" max="3845" width="4.08984375" style="1" customWidth="1"/>
    <col min="3846" max="3846" width="27.90625" style="1" customWidth="1"/>
    <col min="3847" max="3847" width="7.90625" style="1" customWidth="1"/>
    <col min="3848" max="3848" width="8.6328125" style="1" customWidth="1"/>
    <col min="3849" max="3849" width="11" style="1" customWidth="1"/>
    <col min="3850" max="3850" width="13.453125" style="1" customWidth="1"/>
    <col min="3851" max="3851" width="27.453125" style="1" customWidth="1"/>
    <col min="3852" max="3852" width="20.36328125" style="1" customWidth="1"/>
    <col min="3853" max="3853" width="14" style="1" customWidth="1"/>
    <col min="3854" max="3854" width="14.54296875" style="1" customWidth="1"/>
    <col min="3855" max="3856" width="15" style="1" customWidth="1"/>
    <col min="3857" max="4100" width="9.08984375" style="1"/>
    <col min="4101" max="4101" width="4.08984375" style="1" customWidth="1"/>
    <col min="4102" max="4102" width="27.90625" style="1" customWidth="1"/>
    <col min="4103" max="4103" width="7.90625" style="1" customWidth="1"/>
    <col min="4104" max="4104" width="8.6328125" style="1" customWidth="1"/>
    <col min="4105" max="4105" width="11" style="1" customWidth="1"/>
    <col min="4106" max="4106" width="13.453125" style="1" customWidth="1"/>
    <col min="4107" max="4107" width="27.453125" style="1" customWidth="1"/>
    <col min="4108" max="4108" width="20.36328125" style="1" customWidth="1"/>
    <col min="4109" max="4109" width="14" style="1" customWidth="1"/>
    <col min="4110" max="4110" width="14.54296875" style="1" customWidth="1"/>
    <col min="4111" max="4112" width="15" style="1" customWidth="1"/>
    <col min="4113" max="4356" width="9.08984375" style="1"/>
    <col min="4357" max="4357" width="4.08984375" style="1" customWidth="1"/>
    <col min="4358" max="4358" width="27.90625" style="1" customWidth="1"/>
    <col min="4359" max="4359" width="7.90625" style="1" customWidth="1"/>
    <col min="4360" max="4360" width="8.6328125" style="1" customWidth="1"/>
    <col min="4361" max="4361" width="11" style="1" customWidth="1"/>
    <col min="4362" max="4362" width="13.453125" style="1" customWidth="1"/>
    <col min="4363" max="4363" width="27.453125" style="1" customWidth="1"/>
    <col min="4364" max="4364" width="20.36328125" style="1" customWidth="1"/>
    <col min="4365" max="4365" width="14" style="1" customWidth="1"/>
    <col min="4366" max="4366" width="14.54296875" style="1" customWidth="1"/>
    <col min="4367" max="4368" width="15" style="1" customWidth="1"/>
    <col min="4369" max="4612" width="9.08984375" style="1"/>
    <col min="4613" max="4613" width="4.08984375" style="1" customWidth="1"/>
    <col min="4614" max="4614" width="27.90625" style="1" customWidth="1"/>
    <col min="4615" max="4615" width="7.90625" style="1" customWidth="1"/>
    <col min="4616" max="4616" width="8.6328125" style="1" customWidth="1"/>
    <col min="4617" max="4617" width="11" style="1" customWidth="1"/>
    <col min="4618" max="4618" width="13.453125" style="1" customWidth="1"/>
    <col min="4619" max="4619" width="27.453125" style="1" customWidth="1"/>
    <col min="4620" max="4620" width="20.36328125" style="1" customWidth="1"/>
    <col min="4621" max="4621" width="14" style="1" customWidth="1"/>
    <col min="4622" max="4622" width="14.54296875" style="1" customWidth="1"/>
    <col min="4623" max="4624" width="15" style="1" customWidth="1"/>
    <col min="4625" max="4868" width="9.08984375" style="1"/>
    <col min="4869" max="4869" width="4.08984375" style="1" customWidth="1"/>
    <col min="4870" max="4870" width="27.90625" style="1" customWidth="1"/>
    <col min="4871" max="4871" width="7.90625" style="1" customWidth="1"/>
    <col min="4872" max="4872" width="8.6328125" style="1" customWidth="1"/>
    <col min="4873" max="4873" width="11" style="1" customWidth="1"/>
    <col min="4874" max="4874" width="13.453125" style="1" customWidth="1"/>
    <col min="4875" max="4875" width="27.453125" style="1" customWidth="1"/>
    <col min="4876" max="4876" width="20.36328125" style="1" customWidth="1"/>
    <col min="4877" max="4877" width="14" style="1" customWidth="1"/>
    <col min="4878" max="4878" width="14.54296875" style="1" customWidth="1"/>
    <col min="4879" max="4880" width="15" style="1" customWidth="1"/>
    <col min="4881" max="5124" width="9.08984375" style="1"/>
    <col min="5125" max="5125" width="4.08984375" style="1" customWidth="1"/>
    <col min="5126" max="5126" width="27.90625" style="1" customWidth="1"/>
    <col min="5127" max="5127" width="7.90625" style="1" customWidth="1"/>
    <col min="5128" max="5128" width="8.6328125" style="1" customWidth="1"/>
    <col min="5129" max="5129" width="11" style="1" customWidth="1"/>
    <col min="5130" max="5130" width="13.453125" style="1" customWidth="1"/>
    <col min="5131" max="5131" width="27.453125" style="1" customWidth="1"/>
    <col min="5132" max="5132" width="20.36328125" style="1" customWidth="1"/>
    <col min="5133" max="5133" width="14" style="1" customWidth="1"/>
    <col min="5134" max="5134" width="14.54296875" style="1" customWidth="1"/>
    <col min="5135" max="5136" width="15" style="1" customWidth="1"/>
    <col min="5137" max="5380" width="9.08984375" style="1"/>
    <col min="5381" max="5381" width="4.08984375" style="1" customWidth="1"/>
    <col min="5382" max="5382" width="27.90625" style="1" customWidth="1"/>
    <col min="5383" max="5383" width="7.90625" style="1" customWidth="1"/>
    <col min="5384" max="5384" width="8.6328125" style="1" customWidth="1"/>
    <col min="5385" max="5385" width="11" style="1" customWidth="1"/>
    <col min="5386" max="5386" width="13.453125" style="1" customWidth="1"/>
    <col min="5387" max="5387" width="27.453125" style="1" customWidth="1"/>
    <col min="5388" max="5388" width="20.36328125" style="1" customWidth="1"/>
    <col min="5389" max="5389" width="14" style="1" customWidth="1"/>
    <col min="5390" max="5390" width="14.54296875" style="1" customWidth="1"/>
    <col min="5391" max="5392" width="15" style="1" customWidth="1"/>
    <col min="5393" max="5636" width="9.08984375" style="1"/>
    <col min="5637" max="5637" width="4.08984375" style="1" customWidth="1"/>
    <col min="5638" max="5638" width="27.90625" style="1" customWidth="1"/>
    <col min="5639" max="5639" width="7.90625" style="1" customWidth="1"/>
    <col min="5640" max="5640" width="8.6328125" style="1" customWidth="1"/>
    <col min="5641" max="5641" width="11" style="1" customWidth="1"/>
    <col min="5642" max="5642" width="13.453125" style="1" customWidth="1"/>
    <col min="5643" max="5643" width="27.453125" style="1" customWidth="1"/>
    <col min="5644" max="5644" width="20.36328125" style="1" customWidth="1"/>
    <col min="5645" max="5645" width="14" style="1" customWidth="1"/>
    <col min="5646" max="5646" width="14.54296875" style="1" customWidth="1"/>
    <col min="5647" max="5648" width="15" style="1" customWidth="1"/>
    <col min="5649" max="5892" width="9.08984375" style="1"/>
    <col min="5893" max="5893" width="4.08984375" style="1" customWidth="1"/>
    <col min="5894" max="5894" width="27.90625" style="1" customWidth="1"/>
    <col min="5895" max="5895" width="7.90625" style="1" customWidth="1"/>
    <col min="5896" max="5896" width="8.6328125" style="1" customWidth="1"/>
    <col min="5897" max="5897" width="11" style="1" customWidth="1"/>
    <col min="5898" max="5898" width="13.453125" style="1" customWidth="1"/>
    <col min="5899" max="5899" width="27.453125" style="1" customWidth="1"/>
    <col min="5900" max="5900" width="20.36328125" style="1" customWidth="1"/>
    <col min="5901" max="5901" width="14" style="1" customWidth="1"/>
    <col min="5902" max="5902" width="14.54296875" style="1" customWidth="1"/>
    <col min="5903" max="5904" width="15" style="1" customWidth="1"/>
    <col min="5905" max="6148" width="9.08984375" style="1"/>
    <col min="6149" max="6149" width="4.08984375" style="1" customWidth="1"/>
    <col min="6150" max="6150" width="27.90625" style="1" customWidth="1"/>
    <col min="6151" max="6151" width="7.90625" style="1" customWidth="1"/>
    <col min="6152" max="6152" width="8.6328125" style="1" customWidth="1"/>
    <col min="6153" max="6153" width="11" style="1" customWidth="1"/>
    <col min="6154" max="6154" width="13.453125" style="1" customWidth="1"/>
    <col min="6155" max="6155" width="27.453125" style="1" customWidth="1"/>
    <col min="6156" max="6156" width="20.36328125" style="1" customWidth="1"/>
    <col min="6157" max="6157" width="14" style="1" customWidth="1"/>
    <col min="6158" max="6158" width="14.54296875" style="1" customWidth="1"/>
    <col min="6159" max="6160" width="15" style="1" customWidth="1"/>
    <col min="6161" max="6404" width="9.08984375" style="1"/>
    <col min="6405" max="6405" width="4.08984375" style="1" customWidth="1"/>
    <col min="6406" max="6406" width="27.90625" style="1" customWidth="1"/>
    <col min="6407" max="6407" width="7.90625" style="1" customWidth="1"/>
    <col min="6408" max="6408" width="8.6328125" style="1" customWidth="1"/>
    <col min="6409" max="6409" width="11" style="1" customWidth="1"/>
    <col min="6410" max="6410" width="13.453125" style="1" customWidth="1"/>
    <col min="6411" max="6411" width="27.453125" style="1" customWidth="1"/>
    <col min="6412" max="6412" width="20.36328125" style="1" customWidth="1"/>
    <col min="6413" max="6413" width="14" style="1" customWidth="1"/>
    <col min="6414" max="6414" width="14.54296875" style="1" customWidth="1"/>
    <col min="6415" max="6416" width="15" style="1" customWidth="1"/>
    <col min="6417" max="6660" width="9.08984375" style="1"/>
    <col min="6661" max="6661" width="4.08984375" style="1" customWidth="1"/>
    <col min="6662" max="6662" width="27.90625" style="1" customWidth="1"/>
    <col min="6663" max="6663" width="7.90625" style="1" customWidth="1"/>
    <col min="6664" max="6664" width="8.6328125" style="1" customWidth="1"/>
    <col min="6665" max="6665" width="11" style="1" customWidth="1"/>
    <col min="6666" max="6666" width="13.453125" style="1" customWidth="1"/>
    <col min="6667" max="6667" width="27.453125" style="1" customWidth="1"/>
    <col min="6668" max="6668" width="20.36328125" style="1" customWidth="1"/>
    <col min="6669" max="6669" width="14" style="1" customWidth="1"/>
    <col min="6670" max="6670" width="14.54296875" style="1" customWidth="1"/>
    <col min="6671" max="6672" width="15" style="1" customWidth="1"/>
    <col min="6673" max="6916" width="9.08984375" style="1"/>
    <col min="6917" max="6917" width="4.08984375" style="1" customWidth="1"/>
    <col min="6918" max="6918" width="27.90625" style="1" customWidth="1"/>
    <col min="6919" max="6919" width="7.90625" style="1" customWidth="1"/>
    <col min="6920" max="6920" width="8.6328125" style="1" customWidth="1"/>
    <col min="6921" max="6921" width="11" style="1" customWidth="1"/>
    <col min="6922" max="6922" width="13.453125" style="1" customWidth="1"/>
    <col min="6923" max="6923" width="27.453125" style="1" customWidth="1"/>
    <col min="6924" max="6924" width="20.36328125" style="1" customWidth="1"/>
    <col min="6925" max="6925" width="14" style="1" customWidth="1"/>
    <col min="6926" max="6926" width="14.54296875" style="1" customWidth="1"/>
    <col min="6927" max="6928" width="15" style="1" customWidth="1"/>
    <col min="6929" max="7172" width="9.08984375" style="1"/>
    <col min="7173" max="7173" width="4.08984375" style="1" customWidth="1"/>
    <col min="7174" max="7174" width="27.90625" style="1" customWidth="1"/>
    <col min="7175" max="7175" width="7.90625" style="1" customWidth="1"/>
    <col min="7176" max="7176" width="8.6328125" style="1" customWidth="1"/>
    <col min="7177" max="7177" width="11" style="1" customWidth="1"/>
    <col min="7178" max="7178" width="13.453125" style="1" customWidth="1"/>
    <col min="7179" max="7179" width="27.453125" style="1" customWidth="1"/>
    <col min="7180" max="7180" width="20.36328125" style="1" customWidth="1"/>
    <col min="7181" max="7181" width="14" style="1" customWidth="1"/>
    <col min="7182" max="7182" width="14.54296875" style="1" customWidth="1"/>
    <col min="7183" max="7184" width="15" style="1" customWidth="1"/>
    <col min="7185" max="7428" width="9.08984375" style="1"/>
    <col min="7429" max="7429" width="4.08984375" style="1" customWidth="1"/>
    <col min="7430" max="7430" width="27.90625" style="1" customWidth="1"/>
    <col min="7431" max="7431" width="7.90625" style="1" customWidth="1"/>
    <col min="7432" max="7432" width="8.6328125" style="1" customWidth="1"/>
    <col min="7433" max="7433" width="11" style="1" customWidth="1"/>
    <col min="7434" max="7434" width="13.453125" style="1" customWidth="1"/>
    <col min="7435" max="7435" width="27.453125" style="1" customWidth="1"/>
    <col min="7436" max="7436" width="20.36328125" style="1" customWidth="1"/>
    <col min="7437" max="7437" width="14" style="1" customWidth="1"/>
    <col min="7438" max="7438" width="14.54296875" style="1" customWidth="1"/>
    <col min="7439" max="7440" width="15" style="1" customWidth="1"/>
    <col min="7441" max="7684" width="9.08984375" style="1"/>
    <col min="7685" max="7685" width="4.08984375" style="1" customWidth="1"/>
    <col min="7686" max="7686" width="27.90625" style="1" customWidth="1"/>
    <col min="7687" max="7687" width="7.90625" style="1" customWidth="1"/>
    <col min="7688" max="7688" width="8.6328125" style="1" customWidth="1"/>
    <col min="7689" max="7689" width="11" style="1" customWidth="1"/>
    <col min="7690" max="7690" width="13.453125" style="1" customWidth="1"/>
    <col min="7691" max="7691" width="27.453125" style="1" customWidth="1"/>
    <col min="7692" max="7692" width="20.36328125" style="1" customWidth="1"/>
    <col min="7693" max="7693" width="14" style="1" customWidth="1"/>
    <col min="7694" max="7694" width="14.54296875" style="1" customWidth="1"/>
    <col min="7695" max="7696" width="15" style="1" customWidth="1"/>
    <col min="7697" max="7940" width="9.08984375" style="1"/>
    <col min="7941" max="7941" width="4.08984375" style="1" customWidth="1"/>
    <col min="7942" max="7942" width="27.90625" style="1" customWidth="1"/>
    <col min="7943" max="7943" width="7.90625" style="1" customWidth="1"/>
    <col min="7944" max="7944" width="8.6328125" style="1" customWidth="1"/>
    <col min="7945" max="7945" width="11" style="1" customWidth="1"/>
    <col min="7946" max="7946" width="13.453125" style="1" customWidth="1"/>
    <col min="7947" max="7947" width="27.453125" style="1" customWidth="1"/>
    <col min="7948" max="7948" width="20.36328125" style="1" customWidth="1"/>
    <col min="7949" max="7949" width="14" style="1" customWidth="1"/>
    <col min="7950" max="7950" width="14.54296875" style="1" customWidth="1"/>
    <col min="7951" max="7952" width="15" style="1" customWidth="1"/>
    <col min="7953" max="8196" width="9.08984375" style="1"/>
    <col min="8197" max="8197" width="4.08984375" style="1" customWidth="1"/>
    <col min="8198" max="8198" width="27.90625" style="1" customWidth="1"/>
    <col min="8199" max="8199" width="7.90625" style="1" customWidth="1"/>
    <col min="8200" max="8200" width="8.6328125" style="1" customWidth="1"/>
    <col min="8201" max="8201" width="11" style="1" customWidth="1"/>
    <col min="8202" max="8202" width="13.453125" style="1" customWidth="1"/>
    <col min="8203" max="8203" width="27.453125" style="1" customWidth="1"/>
    <col min="8204" max="8204" width="20.36328125" style="1" customWidth="1"/>
    <col min="8205" max="8205" width="14" style="1" customWidth="1"/>
    <col min="8206" max="8206" width="14.54296875" style="1" customWidth="1"/>
    <col min="8207" max="8208" width="15" style="1" customWidth="1"/>
    <col min="8209" max="8452" width="9.08984375" style="1"/>
    <col min="8453" max="8453" width="4.08984375" style="1" customWidth="1"/>
    <col min="8454" max="8454" width="27.90625" style="1" customWidth="1"/>
    <col min="8455" max="8455" width="7.90625" style="1" customWidth="1"/>
    <col min="8456" max="8456" width="8.6328125" style="1" customWidth="1"/>
    <col min="8457" max="8457" width="11" style="1" customWidth="1"/>
    <col min="8458" max="8458" width="13.453125" style="1" customWidth="1"/>
    <col min="8459" max="8459" width="27.453125" style="1" customWidth="1"/>
    <col min="8460" max="8460" width="20.36328125" style="1" customWidth="1"/>
    <col min="8461" max="8461" width="14" style="1" customWidth="1"/>
    <col min="8462" max="8462" width="14.54296875" style="1" customWidth="1"/>
    <col min="8463" max="8464" width="15" style="1" customWidth="1"/>
    <col min="8465" max="8708" width="9.08984375" style="1"/>
    <col min="8709" max="8709" width="4.08984375" style="1" customWidth="1"/>
    <col min="8710" max="8710" width="27.90625" style="1" customWidth="1"/>
    <col min="8711" max="8711" width="7.90625" style="1" customWidth="1"/>
    <col min="8712" max="8712" width="8.6328125" style="1" customWidth="1"/>
    <col min="8713" max="8713" width="11" style="1" customWidth="1"/>
    <col min="8714" max="8714" width="13.453125" style="1" customWidth="1"/>
    <col min="8715" max="8715" width="27.453125" style="1" customWidth="1"/>
    <col min="8716" max="8716" width="20.36328125" style="1" customWidth="1"/>
    <col min="8717" max="8717" width="14" style="1" customWidth="1"/>
    <col min="8718" max="8718" width="14.54296875" style="1" customWidth="1"/>
    <col min="8719" max="8720" width="15" style="1" customWidth="1"/>
    <col min="8721" max="8964" width="9.08984375" style="1"/>
    <col min="8965" max="8965" width="4.08984375" style="1" customWidth="1"/>
    <col min="8966" max="8966" width="27.90625" style="1" customWidth="1"/>
    <col min="8967" max="8967" width="7.90625" style="1" customWidth="1"/>
    <col min="8968" max="8968" width="8.6328125" style="1" customWidth="1"/>
    <col min="8969" max="8969" width="11" style="1" customWidth="1"/>
    <col min="8970" max="8970" width="13.453125" style="1" customWidth="1"/>
    <col min="8971" max="8971" width="27.453125" style="1" customWidth="1"/>
    <col min="8972" max="8972" width="20.36328125" style="1" customWidth="1"/>
    <col min="8973" max="8973" width="14" style="1" customWidth="1"/>
    <col min="8974" max="8974" width="14.54296875" style="1" customWidth="1"/>
    <col min="8975" max="8976" width="15" style="1" customWidth="1"/>
    <col min="8977" max="9220" width="9.08984375" style="1"/>
    <col min="9221" max="9221" width="4.08984375" style="1" customWidth="1"/>
    <col min="9222" max="9222" width="27.90625" style="1" customWidth="1"/>
    <col min="9223" max="9223" width="7.90625" style="1" customWidth="1"/>
    <col min="9224" max="9224" width="8.6328125" style="1" customWidth="1"/>
    <col min="9225" max="9225" width="11" style="1" customWidth="1"/>
    <col min="9226" max="9226" width="13.453125" style="1" customWidth="1"/>
    <col min="9227" max="9227" width="27.453125" style="1" customWidth="1"/>
    <col min="9228" max="9228" width="20.36328125" style="1" customWidth="1"/>
    <col min="9229" max="9229" width="14" style="1" customWidth="1"/>
    <col min="9230" max="9230" width="14.54296875" style="1" customWidth="1"/>
    <col min="9231" max="9232" width="15" style="1" customWidth="1"/>
    <col min="9233" max="9476" width="9.08984375" style="1"/>
    <col min="9477" max="9477" width="4.08984375" style="1" customWidth="1"/>
    <col min="9478" max="9478" width="27.90625" style="1" customWidth="1"/>
    <col min="9479" max="9479" width="7.90625" style="1" customWidth="1"/>
    <col min="9480" max="9480" width="8.6328125" style="1" customWidth="1"/>
    <col min="9481" max="9481" width="11" style="1" customWidth="1"/>
    <col min="9482" max="9482" width="13.453125" style="1" customWidth="1"/>
    <col min="9483" max="9483" width="27.453125" style="1" customWidth="1"/>
    <col min="9484" max="9484" width="20.36328125" style="1" customWidth="1"/>
    <col min="9485" max="9485" width="14" style="1" customWidth="1"/>
    <col min="9486" max="9486" width="14.54296875" style="1" customWidth="1"/>
    <col min="9487" max="9488" width="15" style="1" customWidth="1"/>
    <col min="9489" max="9732" width="9.08984375" style="1"/>
    <col min="9733" max="9733" width="4.08984375" style="1" customWidth="1"/>
    <col min="9734" max="9734" width="27.90625" style="1" customWidth="1"/>
    <col min="9735" max="9735" width="7.90625" style="1" customWidth="1"/>
    <col min="9736" max="9736" width="8.6328125" style="1" customWidth="1"/>
    <col min="9737" max="9737" width="11" style="1" customWidth="1"/>
    <col min="9738" max="9738" width="13.453125" style="1" customWidth="1"/>
    <col min="9739" max="9739" width="27.453125" style="1" customWidth="1"/>
    <col min="9740" max="9740" width="20.36328125" style="1" customWidth="1"/>
    <col min="9741" max="9741" width="14" style="1" customWidth="1"/>
    <col min="9742" max="9742" width="14.54296875" style="1" customWidth="1"/>
    <col min="9743" max="9744" width="15" style="1" customWidth="1"/>
    <col min="9745" max="9988" width="9.08984375" style="1"/>
    <col min="9989" max="9989" width="4.08984375" style="1" customWidth="1"/>
    <col min="9990" max="9990" width="27.90625" style="1" customWidth="1"/>
    <col min="9991" max="9991" width="7.90625" style="1" customWidth="1"/>
    <col min="9992" max="9992" width="8.6328125" style="1" customWidth="1"/>
    <col min="9993" max="9993" width="11" style="1" customWidth="1"/>
    <col min="9994" max="9994" width="13.453125" style="1" customWidth="1"/>
    <col min="9995" max="9995" width="27.453125" style="1" customWidth="1"/>
    <col min="9996" max="9996" width="20.36328125" style="1" customWidth="1"/>
    <col min="9997" max="9997" width="14" style="1" customWidth="1"/>
    <col min="9998" max="9998" width="14.54296875" style="1" customWidth="1"/>
    <col min="9999" max="10000" width="15" style="1" customWidth="1"/>
    <col min="10001" max="10244" width="9.08984375" style="1"/>
    <col min="10245" max="10245" width="4.08984375" style="1" customWidth="1"/>
    <col min="10246" max="10246" width="27.90625" style="1" customWidth="1"/>
    <col min="10247" max="10247" width="7.90625" style="1" customWidth="1"/>
    <col min="10248" max="10248" width="8.6328125" style="1" customWidth="1"/>
    <col min="10249" max="10249" width="11" style="1" customWidth="1"/>
    <col min="10250" max="10250" width="13.453125" style="1" customWidth="1"/>
    <col min="10251" max="10251" width="27.453125" style="1" customWidth="1"/>
    <col min="10252" max="10252" width="20.36328125" style="1" customWidth="1"/>
    <col min="10253" max="10253" width="14" style="1" customWidth="1"/>
    <col min="10254" max="10254" width="14.54296875" style="1" customWidth="1"/>
    <col min="10255" max="10256" width="15" style="1" customWidth="1"/>
    <col min="10257" max="10500" width="9.08984375" style="1"/>
    <col min="10501" max="10501" width="4.08984375" style="1" customWidth="1"/>
    <col min="10502" max="10502" width="27.90625" style="1" customWidth="1"/>
    <col min="10503" max="10503" width="7.90625" style="1" customWidth="1"/>
    <col min="10504" max="10504" width="8.6328125" style="1" customWidth="1"/>
    <col min="10505" max="10505" width="11" style="1" customWidth="1"/>
    <col min="10506" max="10506" width="13.453125" style="1" customWidth="1"/>
    <col min="10507" max="10507" width="27.453125" style="1" customWidth="1"/>
    <col min="10508" max="10508" width="20.36328125" style="1" customWidth="1"/>
    <col min="10509" max="10509" width="14" style="1" customWidth="1"/>
    <col min="10510" max="10510" width="14.54296875" style="1" customWidth="1"/>
    <col min="10511" max="10512" width="15" style="1" customWidth="1"/>
    <col min="10513" max="10756" width="9.08984375" style="1"/>
    <col min="10757" max="10757" width="4.08984375" style="1" customWidth="1"/>
    <col min="10758" max="10758" width="27.90625" style="1" customWidth="1"/>
    <col min="10759" max="10759" width="7.90625" style="1" customWidth="1"/>
    <col min="10760" max="10760" width="8.6328125" style="1" customWidth="1"/>
    <col min="10761" max="10761" width="11" style="1" customWidth="1"/>
    <col min="10762" max="10762" width="13.453125" style="1" customWidth="1"/>
    <col min="10763" max="10763" width="27.453125" style="1" customWidth="1"/>
    <col min="10764" max="10764" width="20.36328125" style="1" customWidth="1"/>
    <col min="10765" max="10765" width="14" style="1" customWidth="1"/>
    <col min="10766" max="10766" width="14.54296875" style="1" customWidth="1"/>
    <col min="10767" max="10768" width="15" style="1" customWidth="1"/>
    <col min="10769" max="11012" width="9.08984375" style="1"/>
    <col min="11013" max="11013" width="4.08984375" style="1" customWidth="1"/>
    <col min="11014" max="11014" width="27.90625" style="1" customWidth="1"/>
    <col min="11015" max="11015" width="7.90625" style="1" customWidth="1"/>
    <col min="11016" max="11016" width="8.6328125" style="1" customWidth="1"/>
    <col min="11017" max="11017" width="11" style="1" customWidth="1"/>
    <col min="11018" max="11018" width="13.453125" style="1" customWidth="1"/>
    <col min="11019" max="11019" width="27.453125" style="1" customWidth="1"/>
    <col min="11020" max="11020" width="20.36328125" style="1" customWidth="1"/>
    <col min="11021" max="11021" width="14" style="1" customWidth="1"/>
    <col min="11022" max="11022" width="14.54296875" style="1" customWidth="1"/>
    <col min="11023" max="11024" width="15" style="1" customWidth="1"/>
    <col min="11025" max="11268" width="9.08984375" style="1"/>
    <col min="11269" max="11269" width="4.08984375" style="1" customWidth="1"/>
    <col min="11270" max="11270" width="27.90625" style="1" customWidth="1"/>
    <col min="11271" max="11271" width="7.90625" style="1" customWidth="1"/>
    <col min="11272" max="11272" width="8.6328125" style="1" customWidth="1"/>
    <col min="11273" max="11273" width="11" style="1" customWidth="1"/>
    <col min="11274" max="11274" width="13.453125" style="1" customWidth="1"/>
    <col min="11275" max="11275" width="27.453125" style="1" customWidth="1"/>
    <col min="11276" max="11276" width="20.36328125" style="1" customWidth="1"/>
    <col min="11277" max="11277" width="14" style="1" customWidth="1"/>
    <col min="11278" max="11278" width="14.54296875" style="1" customWidth="1"/>
    <col min="11279" max="11280" width="15" style="1" customWidth="1"/>
    <col min="11281" max="11524" width="9.08984375" style="1"/>
    <col min="11525" max="11525" width="4.08984375" style="1" customWidth="1"/>
    <col min="11526" max="11526" width="27.90625" style="1" customWidth="1"/>
    <col min="11527" max="11527" width="7.90625" style="1" customWidth="1"/>
    <col min="11528" max="11528" width="8.6328125" style="1" customWidth="1"/>
    <col min="11529" max="11529" width="11" style="1" customWidth="1"/>
    <col min="11530" max="11530" width="13.453125" style="1" customWidth="1"/>
    <col min="11531" max="11531" width="27.453125" style="1" customWidth="1"/>
    <col min="11532" max="11532" width="20.36328125" style="1" customWidth="1"/>
    <col min="11533" max="11533" width="14" style="1" customWidth="1"/>
    <col min="11534" max="11534" width="14.54296875" style="1" customWidth="1"/>
    <col min="11535" max="11536" width="15" style="1" customWidth="1"/>
    <col min="11537" max="11780" width="9.08984375" style="1"/>
    <col min="11781" max="11781" width="4.08984375" style="1" customWidth="1"/>
    <col min="11782" max="11782" width="27.90625" style="1" customWidth="1"/>
    <col min="11783" max="11783" width="7.90625" style="1" customWidth="1"/>
    <col min="11784" max="11784" width="8.6328125" style="1" customWidth="1"/>
    <col min="11785" max="11785" width="11" style="1" customWidth="1"/>
    <col min="11786" max="11786" width="13.453125" style="1" customWidth="1"/>
    <col min="11787" max="11787" width="27.453125" style="1" customWidth="1"/>
    <col min="11788" max="11788" width="20.36328125" style="1" customWidth="1"/>
    <col min="11789" max="11789" width="14" style="1" customWidth="1"/>
    <col min="11790" max="11790" width="14.54296875" style="1" customWidth="1"/>
    <col min="11791" max="11792" width="15" style="1" customWidth="1"/>
    <col min="11793" max="12036" width="9.08984375" style="1"/>
    <col min="12037" max="12037" width="4.08984375" style="1" customWidth="1"/>
    <col min="12038" max="12038" width="27.90625" style="1" customWidth="1"/>
    <col min="12039" max="12039" width="7.90625" style="1" customWidth="1"/>
    <col min="12040" max="12040" width="8.6328125" style="1" customWidth="1"/>
    <col min="12041" max="12041" width="11" style="1" customWidth="1"/>
    <col min="12042" max="12042" width="13.453125" style="1" customWidth="1"/>
    <col min="12043" max="12043" width="27.453125" style="1" customWidth="1"/>
    <col min="12044" max="12044" width="20.36328125" style="1" customWidth="1"/>
    <col min="12045" max="12045" width="14" style="1" customWidth="1"/>
    <col min="12046" max="12046" width="14.54296875" style="1" customWidth="1"/>
    <col min="12047" max="12048" width="15" style="1" customWidth="1"/>
    <col min="12049" max="12292" width="9.08984375" style="1"/>
    <col min="12293" max="12293" width="4.08984375" style="1" customWidth="1"/>
    <col min="12294" max="12294" width="27.90625" style="1" customWidth="1"/>
    <col min="12295" max="12295" width="7.90625" style="1" customWidth="1"/>
    <col min="12296" max="12296" width="8.6328125" style="1" customWidth="1"/>
    <col min="12297" max="12297" width="11" style="1" customWidth="1"/>
    <col min="12298" max="12298" width="13.453125" style="1" customWidth="1"/>
    <col min="12299" max="12299" width="27.453125" style="1" customWidth="1"/>
    <col min="12300" max="12300" width="20.36328125" style="1" customWidth="1"/>
    <col min="12301" max="12301" width="14" style="1" customWidth="1"/>
    <col min="12302" max="12302" width="14.54296875" style="1" customWidth="1"/>
    <col min="12303" max="12304" width="15" style="1" customWidth="1"/>
    <col min="12305" max="12548" width="9.08984375" style="1"/>
    <col min="12549" max="12549" width="4.08984375" style="1" customWidth="1"/>
    <col min="12550" max="12550" width="27.90625" style="1" customWidth="1"/>
    <col min="12551" max="12551" width="7.90625" style="1" customWidth="1"/>
    <col min="12552" max="12552" width="8.6328125" style="1" customWidth="1"/>
    <col min="12553" max="12553" width="11" style="1" customWidth="1"/>
    <col min="12554" max="12554" width="13.453125" style="1" customWidth="1"/>
    <col min="12555" max="12555" width="27.453125" style="1" customWidth="1"/>
    <col min="12556" max="12556" width="20.36328125" style="1" customWidth="1"/>
    <col min="12557" max="12557" width="14" style="1" customWidth="1"/>
    <col min="12558" max="12558" width="14.54296875" style="1" customWidth="1"/>
    <col min="12559" max="12560" width="15" style="1" customWidth="1"/>
    <col min="12561" max="12804" width="9.08984375" style="1"/>
    <col min="12805" max="12805" width="4.08984375" style="1" customWidth="1"/>
    <col min="12806" max="12806" width="27.90625" style="1" customWidth="1"/>
    <col min="12807" max="12807" width="7.90625" style="1" customWidth="1"/>
    <col min="12808" max="12808" width="8.6328125" style="1" customWidth="1"/>
    <col min="12809" max="12809" width="11" style="1" customWidth="1"/>
    <col min="12810" max="12810" width="13.453125" style="1" customWidth="1"/>
    <col min="12811" max="12811" width="27.453125" style="1" customWidth="1"/>
    <col min="12812" max="12812" width="20.36328125" style="1" customWidth="1"/>
    <col min="12813" max="12813" width="14" style="1" customWidth="1"/>
    <col min="12814" max="12814" width="14.54296875" style="1" customWidth="1"/>
    <col min="12815" max="12816" width="15" style="1" customWidth="1"/>
    <col min="12817" max="13060" width="9.08984375" style="1"/>
    <col min="13061" max="13061" width="4.08984375" style="1" customWidth="1"/>
    <col min="13062" max="13062" width="27.90625" style="1" customWidth="1"/>
    <col min="13063" max="13063" width="7.90625" style="1" customWidth="1"/>
    <col min="13064" max="13064" width="8.6328125" style="1" customWidth="1"/>
    <col min="13065" max="13065" width="11" style="1" customWidth="1"/>
    <col min="13066" max="13066" width="13.453125" style="1" customWidth="1"/>
    <col min="13067" max="13067" width="27.453125" style="1" customWidth="1"/>
    <col min="13068" max="13068" width="20.36328125" style="1" customWidth="1"/>
    <col min="13069" max="13069" width="14" style="1" customWidth="1"/>
    <col min="13070" max="13070" width="14.54296875" style="1" customWidth="1"/>
    <col min="13071" max="13072" width="15" style="1" customWidth="1"/>
    <col min="13073" max="13316" width="9.08984375" style="1"/>
    <col min="13317" max="13317" width="4.08984375" style="1" customWidth="1"/>
    <col min="13318" max="13318" width="27.90625" style="1" customWidth="1"/>
    <col min="13319" max="13319" width="7.90625" style="1" customWidth="1"/>
    <col min="13320" max="13320" width="8.6328125" style="1" customWidth="1"/>
    <col min="13321" max="13321" width="11" style="1" customWidth="1"/>
    <col min="13322" max="13322" width="13.453125" style="1" customWidth="1"/>
    <col min="13323" max="13323" width="27.453125" style="1" customWidth="1"/>
    <col min="13324" max="13324" width="20.36328125" style="1" customWidth="1"/>
    <col min="13325" max="13325" width="14" style="1" customWidth="1"/>
    <col min="13326" max="13326" width="14.54296875" style="1" customWidth="1"/>
    <col min="13327" max="13328" width="15" style="1" customWidth="1"/>
    <col min="13329" max="13572" width="9.08984375" style="1"/>
    <col min="13573" max="13573" width="4.08984375" style="1" customWidth="1"/>
    <col min="13574" max="13574" width="27.90625" style="1" customWidth="1"/>
    <col min="13575" max="13575" width="7.90625" style="1" customWidth="1"/>
    <col min="13576" max="13576" width="8.6328125" style="1" customWidth="1"/>
    <col min="13577" max="13577" width="11" style="1" customWidth="1"/>
    <col min="13578" max="13578" width="13.453125" style="1" customWidth="1"/>
    <col min="13579" max="13579" width="27.453125" style="1" customWidth="1"/>
    <col min="13580" max="13580" width="20.36328125" style="1" customWidth="1"/>
    <col min="13581" max="13581" width="14" style="1" customWidth="1"/>
    <col min="13582" max="13582" width="14.54296875" style="1" customWidth="1"/>
    <col min="13583" max="13584" width="15" style="1" customWidth="1"/>
    <col min="13585" max="13828" width="9.08984375" style="1"/>
    <col min="13829" max="13829" width="4.08984375" style="1" customWidth="1"/>
    <col min="13830" max="13830" width="27.90625" style="1" customWidth="1"/>
    <col min="13831" max="13831" width="7.90625" style="1" customWidth="1"/>
    <col min="13832" max="13832" width="8.6328125" style="1" customWidth="1"/>
    <col min="13833" max="13833" width="11" style="1" customWidth="1"/>
    <col min="13834" max="13834" width="13.453125" style="1" customWidth="1"/>
    <col min="13835" max="13835" width="27.453125" style="1" customWidth="1"/>
    <col min="13836" max="13836" width="20.36328125" style="1" customWidth="1"/>
    <col min="13837" max="13837" width="14" style="1" customWidth="1"/>
    <col min="13838" max="13838" width="14.54296875" style="1" customWidth="1"/>
    <col min="13839" max="13840" width="15" style="1" customWidth="1"/>
    <col min="13841" max="14084" width="9.08984375" style="1"/>
    <col min="14085" max="14085" width="4.08984375" style="1" customWidth="1"/>
    <col min="14086" max="14086" width="27.90625" style="1" customWidth="1"/>
    <col min="14087" max="14087" width="7.90625" style="1" customWidth="1"/>
    <col min="14088" max="14088" width="8.6328125" style="1" customWidth="1"/>
    <col min="14089" max="14089" width="11" style="1" customWidth="1"/>
    <col min="14090" max="14090" width="13.453125" style="1" customWidth="1"/>
    <col min="14091" max="14091" width="27.453125" style="1" customWidth="1"/>
    <col min="14092" max="14092" width="20.36328125" style="1" customWidth="1"/>
    <col min="14093" max="14093" width="14" style="1" customWidth="1"/>
    <col min="14094" max="14094" width="14.54296875" style="1" customWidth="1"/>
    <col min="14095" max="14096" width="15" style="1" customWidth="1"/>
    <col min="14097" max="14340" width="9.08984375" style="1"/>
    <col min="14341" max="14341" width="4.08984375" style="1" customWidth="1"/>
    <col min="14342" max="14342" width="27.90625" style="1" customWidth="1"/>
    <col min="14343" max="14343" width="7.90625" style="1" customWidth="1"/>
    <col min="14344" max="14344" width="8.6328125" style="1" customWidth="1"/>
    <col min="14345" max="14345" width="11" style="1" customWidth="1"/>
    <col min="14346" max="14346" width="13.453125" style="1" customWidth="1"/>
    <col min="14347" max="14347" width="27.453125" style="1" customWidth="1"/>
    <col min="14348" max="14348" width="20.36328125" style="1" customWidth="1"/>
    <col min="14349" max="14349" width="14" style="1" customWidth="1"/>
    <col min="14350" max="14350" width="14.54296875" style="1" customWidth="1"/>
    <col min="14351" max="14352" width="15" style="1" customWidth="1"/>
    <col min="14353" max="14596" width="9.08984375" style="1"/>
    <col min="14597" max="14597" width="4.08984375" style="1" customWidth="1"/>
    <col min="14598" max="14598" width="27.90625" style="1" customWidth="1"/>
    <col min="14599" max="14599" width="7.90625" style="1" customWidth="1"/>
    <col min="14600" max="14600" width="8.6328125" style="1" customWidth="1"/>
    <col min="14601" max="14601" width="11" style="1" customWidth="1"/>
    <col min="14602" max="14602" width="13.453125" style="1" customWidth="1"/>
    <col min="14603" max="14603" width="27.453125" style="1" customWidth="1"/>
    <col min="14604" max="14604" width="20.36328125" style="1" customWidth="1"/>
    <col min="14605" max="14605" width="14" style="1" customWidth="1"/>
    <col min="14606" max="14606" width="14.54296875" style="1" customWidth="1"/>
    <col min="14607" max="14608" width="15" style="1" customWidth="1"/>
    <col min="14609" max="14852" width="9.08984375" style="1"/>
    <col min="14853" max="14853" width="4.08984375" style="1" customWidth="1"/>
    <col min="14854" max="14854" width="27.90625" style="1" customWidth="1"/>
    <col min="14855" max="14855" width="7.90625" style="1" customWidth="1"/>
    <col min="14856" max="14856" width="8.6328125" style="1" customWidth="1"/>
    <col min="14857" max="14857" width="11" style="1" customWidth="1"/>
    <col min="14858" max="14858" width="13.453125" style="1" customWidth="1"/>
    <col min="14859" max="14859" width="27.453125" style="1" customWidth="1"/>
    <col min="14860" max="14860" width="20.36328125" style="1" customWidth="1"/>
    <col min="14861" max="14861" width="14" style="1" customWidth="1"/>
    <col min="14862" max="14862" width="14.54296875" style="1" customWidth="1"/>
    <col min="14863" max="14864" width="15" style="1" customWidth="1"/>
    <col min="14865" max="15108" width="9.08984375" style="1"/>
    <col min="15109" max="15109" width="4.08984375" style="1" customWidth="1"/>
    <col min="15110" max="15110" width="27.90625" style="1" customWidth="1"/>
    <col min="15111" max="15111" width="7.90625" style="1" customWidth="1"/>
    <col min="15112" max="15112" width="8.6328125" style="1" customWidth="1"/>
    <col min="15113" max="15113" width="11" style="1" customWidth="1"/>
    <col min="15114" max="15114" width="13.453125" style="1" customWidth="1"/>
    <col min="15115" max="15115" width="27.453125" style="1" customWidth="1"/>
    <col min="15116" max="15116" width="20.36328125" style="1" customWidth="1"/>
    <col min="15117" max="15117" width="14" style="1" customWidth="1"/>
    <col min="15118" max="15118" width="14.54296875" style="1" customWidth="1"/>
    <col min="15119" max="15120" width="15" style="1" customWidth="1"/>
    <col min="15121" max="15364" width="9.08984375" style="1"/>
    <col min="15365" max="15365" width="4.08984375" style="1" customWidth="1"/>
    <col min="15366" max="15366" width="27.90625" style="1" customWidth="1"/>
    <col min="15367" max="15367" width="7.90625" style="1" customWidth="1"/>
    <col min="15368" max="15368" width="8.6328125" style="1" customWidth="1"/>
    <col min="15369" max="15369" width="11" style="1" customWidth="1"/>
    <col min="15370" max="15370" width="13.453125" style="1" customWidth="1"/>
    <col min="15371" max="15371" width="27.453125" style="1" customWidth="1"/>
    <col min="15372" max="15372" width="20.36328125" style="1" customWidth="1"/>
    <col min="15373" max="15373" width="14" style="1" customWidth="1"/>
    <col min="15374" max="15374" width="14.54296875" style="1" customWidth="1"/>
    <col min="15375" max="15376" width="15" style="1" customWidth="1"/>
    <col min="15377" max="15620" width="9.08984375" style="1"/>
    <col min="15621" max="15621" width="4.08984375" style="1" customWidth="1"/>
    <col min="15622" max="15622" width="27.90625" style="1" customWidth="1"/>
    <col min="15623" max="15623" width="7.90625" style="1" customWidth="1"/>
    <col min="15624" max="15624" width="8.6328125" style="1" customWidth="1"/>
    <col min="15625" max="15625" width="11" style="1" customWidth="1"/>
    <col min="15626" max="15626" width="13.453125" style="1" customWidth="1"/>
    <col min="15627" max="15627" width="27.453125" style="1" customWidth="1"/>
    <col min="15628" max="15628" width="20.36328125" style="1" customWidth="1"/>
    <col min="15629" max="15629" width="14" style="1" customWidth="1"/>
    <col min="15630" max="15630" width="14.54296875" style="1" customWidth="1"/>
    <col min="15631" max="15632" width="15" style="1" customWidth="1"/>
    <col min="15633" max="15876" width="9.08984375" style="1"/>
    <col min="15877" max="15877" width="4.08984375" style="1" customWidth="1"/>
    <col min="15878" max="15878" width="27.90625" style="1" customWidth="1"/>
    <col min="15879" max="15879" width="7.90625" style="1" customWidth="1"/>
    <col min="15880" max="15880" width="8.6328125" style="1" customWidth="1"/>
    <col min="15881" max="15881" width="11" style="1" customWidth="1"/>
    <col min="15882" max="15882" width="13.453125" style="1" customWidth="1"/>
    <col min="15883" max="15883" width="27.453125" style="1" customWidth="1"/>
    <col min="15884" max="15884" width="20.36328125" style="1" customWidth="1"/>
    <col min="15885" max="15885" width="14" style="1" customWidth="1"/>
    <col min="15886" max="15886" width="14.54296875" style="1" customWidth="1"/>
    <col min="15887" max="15888" width="15" style="1" customWidth="1"/>
    <col min="15889" max="16132" width="9.08984375" style="1"/>
    <col min="16133" max="16133" width="4.08984375" style="1" customWidth="1"/>
    <col min="16134" max="16134" width="27.90625" style="1" customWidth="1"/>
    <col min="16135" max="16135" width="7.90625" style="1" customWidth="1"/>
    <col min="16136" max="16136" width="8.6328125" style="1" customWidth="1"/>
    <col min="16137" max="16137" width="11" style="1" customWidth="1"/>
    <col min="16138" max="16138" width="13.453125" style="1" customWidth="1"/>
    <col min="16139" max="16139" width="27.453125" style="1" customWidth="1"/>
    <col min="16140" max="16140" width="20.36328125" style="1" customWidth="1"/>
    <col min="16141" max="16141" width="14" style="1" customWidth="1"/>
    <col min="16142" max="16142" width="14.54296875" style="1" customWidth="1"/>
    <col min="16143" max="16144" width="15" style="1" customWidth="1"/>
    <col min="16145" max="16384" width="9.08984375" style="1"/>
  </cols>
  <sheetData>
    <row r="1" spans="1:21" ht="16.5" x14ac:dyDescent="0.35">
      <c r="A1" s="59" t="s">
        <v>37</v>
      </c>
      <c r="B1" s="60"/>
      <c r="C1" s="60"/>
      <c r="D1" s="60"/>
      <c r="E1" s="53"/>
      <c r="F1" s="53"/>
      <c r="G1" s="53"/>
      <c r="H1" s="61" t="s">
        <v>0</v>
      </c>
      <c r="I1" s="61"/>
      <c r="J1" s="61"/>
      <c r="K1" s="61"/>
      <c r="L1" s="61"/>
      <c r="M1" s="61"/>
      <c r="N1" s="61"/>
      <c r="O1" s="1"/>
      <c r="P1" s="1"/>
      <c r="R1" s="62"/>
    </row>
    <row r="2" spans="1:21" ht="17.5" x14ac:dyDescent="0.35">
      <c r="A2" s="88" t="s">
        <v>6</v>
      </c>
      <c r="B2" s="88"/>
      <c r="C2" s="88"/>
      <c r="D2" s="88"/>
      <c r="E2" s="54"/>
      <c r="F2" s="54"/>
      <c r="G2" s="54"/>
      <c r="H2" s="89" t="s">
        <v>1</v>
      </c>
      <c r="I2" s="89"/>
      <c r="J2" s="89"/>
      <c r="K2" s="89"/>
      <c r="L2" s="89"/>
      <c r="M2" s="89"/>
      <c r="N2" s="89"/>
      <c r="O2" s="1"/>
      <c r="P2" s="1"/>
      <c r="R2" s="62"/>
    </row>
    <row r="3" spans="1:21" ht="9.75" customHeight="1" x14ac:dyDescent="0.35">
      <c r="G3" s="4"/>
      <c r="H3" s="4"/>
      <c r="I3" s="4"/>
      <c r="M3" s="5"/>
      <c r="N3" s="6"/>
      <c r="O3" s="1"/>
      <c r="P3" s="1"/>
      <c r="R3" s="62"/>
    </row>
    <row r="4" spans="1:21" s="7" customFormat="1" ht="36.75" customHeight="1" x14ac:dyDescent="0.4">
      <c r="A4" s="90" t="s">
        <v>47</v>
      </c>
      <c r="B4" s="90"/>
      <c r="C4" s="90"/>
      <c r="D4" s="90"/>
      <c r="E4" s="90"/>
      <c r="F4" s="90"/>
      <c r="G4" s="90"/>
      <c r="H4" s="90"/>
      <c r="I4" s="90"/>
      <c r="J4" s="90"/>
      <c r="K4" s="90"/>
      <c r="L4" s="90"/>
      <c r="M4" s="90"/>
      <c r="N4" s="90"/>
      <c r="O4" s="90"/>
      <c r="P4" s="90"/>
      <c r="Q4" s="90"/>
      <c r="R4" s="90"/>
      <c r="S4" s="90"/>
      <c r="T4" s="90"/>
      <c r="U4" s="90"/>
    </row>
    <row r="5" spans="1:21" s="7" customFormat="1" ht="20" x14ac:dyDescent="0.4">
      <c r="A5" s="88"/>
      <c r="B5" s="88"/>
      <c r="C5" s="88"/>
      <c r="D5" s="88"/>
      <c r="E5" s="88"/>
      <c r="F5" s="88"/>
      <c r="G5" s="88"/>
      <c r="H5" s="88"/>
      <c r="I5" s="88"/>
      <c r="J5" s="88"/>
      <c r="K5" s="88"/>
      <c r="L5" s="88"/>
      <c r="M5" s="88"/>
      <c r="N5" s="88"/>
      <c r="O5" s="88"/>
      <c r="P5" s="88"/>
      <c r="Q5" s="88"/>
    </row>
    <row r="6" spans="1:21" x14ac:dyDescent="0.35">
      <c r="A6" s="91"/>
      <c r="B6" s="91"/>
      <c r="C6" s="91"/>
      <c r="D6" s="91"/>
      <c r="E6" s="91"/>
      <c r="F6" s="91"/>
      <c r="G6" s="91"/>
      <c r="H6" s="91"/>
      <c r="I6" s="91"/>
      <c r="J6" s="91"/>
      <c r="K6" s="91"/>
      <c r="L6" s="91"/>
      <c r="M6" s="91"/>
      <c r="N6" s="91"/>
      <c r="O6" s="91"/>
      <c r="P6" s="91"/>
      <c r="Q6" s="91"/>
    </row>
    <row r="7" spans="1:21" s="8" customFormat="1" ht="57.65" customHeight="1" x14ac:dyDescent="0.35">
      <c r="A7" s="79"/>
      <c r="B7" s="79" t="s">
        <v>2</v>
      </c>
      <c r="C7" s="66" t="s">
        <v>48</v>
      </c>
      <c r="D7" s="82" t="s">
        <v>36</v>
      </c>
      <c r="E7" s="85" t="s">
        <v>26</v>
      </c>
      <c r="F7" s="86"/>
      <c r="G7" s="87"/>
      <c r="H7" s="80" t="s">
        <v>43</v>
      </c>
      <c r="I7" s="70" t="s">
        <v>56</v>
      </c>
      <c r="J7" s="70"/>
      <c r="K7" s="70"/>
      <c r="L7" s="71" t="s">
        <v>27</v>
      </c>
      <c r="M7" s="72"/>
      <c r="N7" s="72"/>
      <c r="O7" s="72"/>
      <c r="P7" s="72"/>
      <c r="Q7" s="73"/>
      <c r="R7" s="74" t="s">
        <v>28</v>
      </c>
      <c r="S7" s="76" t="s">
        <v>16</v>
      </c>
      <c r="T7" s="68" t="s">
        <v>7</v>
      </c>
      <c r="U7" s="66" t="s">
        <v>8</v>
      </c>
    </row>
    <row r="8" spans="1:21" s="8" customFormat="1" ht="98.4" customHeight="1" x14ac:dyDescent="0.35">
      <c r="A8" s="79"/>
      <c r="B8" s="79"/>
      <c r="C8" s="67"/>
      <c r="D8" s="83"/>
      <c r="E8" s="51" t="s">
        <v>26</v>
      </c>
      <c r="F8" s="51" t="s">
        <v>29</v>
      </c>
      <c r="G8" s="51" t="s">
        <v>30</v>
      </c>
      <c r="H8" s="81"/>
      <c r="I8" s="36" t="s">
        <v>31</v>
      </c>
      <c r="J8" s="52" t="s">
        <v>45</v>
      </c>
      <c r="K8" s="52" t="s">
        <v>32</v>
      </c>
      <c r="L8" s="28" t="s">
        <v>10</v>
      </c>
      <c r="M8" s="28" t="s">
        <v>13</v>
      </c>
      <c r="N8" s="28" t="s">
        <v>15</v>
      </c>
      <c r="O8" s="28" t="s">
        <v>11</v>
      </c>
      <c r="P8" s="28" t="s">
        <v>12</v>
      </c>
      <c r="Q8" s="28" t="s">
        <v>14</v>
      </c>
      <c r="R8" s="75"/>
      <c r="S8" s="76"/>
      <c r="T8" s="69"/>
      <c r="U8" s="67"/>
    </row>
    <row r="9" spans="1:21" s="26" customFormat="1" ht="46.5" customHeight="1" x14ac:dyDescent="0.3">
      <c r="A9" s="29" t="s">
        <v>23</v>
      </c>
      <c r="B9" s="29" t="s">
        <v>24</v>
      </c>
      <c r="C9" s="29"/>
      <c r="D9" s="30" t="s">
        <v>25</v>
      </c>
      <c r="E9" s="30" t="s">
        <v>33</v>
      </c>
      <c r="F9" s="30">
        <v>2</v>
      </c>
      <c r="G9" s="30">
        <v>3</v>
      </c>
      <c r="H9" s="30">
        <v>4</v>
      </c>
      <c r="I9" s="37" t="s">
        <v>57</v>
      </c>
      <c r="J9" s="30">
        <v>6</v>
      </c>
      <c r="K9" s="30">
        <v>7</v>
      </c>
      <c r="L9" s="30" t="s">
        <v>35</v>
      </c>
      <c r="M9" s="30">
        <v>9</v>
      </c>
      <c r="N9" s="30">
        <v>10</v>
      </c>
      <c r="O9" s="30">
        <v>11</v>
      </c>
      <c r="P9" s="30">
        <v>12</v>
      </c>
      <c r="Q9" s="30">
        <v>13</v>
      </c>
      <c r="R9" s="30">
        <v>14</v>
      </c>
      <c r="S9" s="32" t="s">
        <v>39</v>
      </c>
      <c r="T9" s="34">
        <v>16</v>
      </c>
      <c r="U9" s="29" t="s">
        <v>46</v>
      </c>
    </row>
    <row r="10" spans="1:21" s="8" customFormat="1" ht="18" customHeight="1" x14ac:dyDescent="0.35">
      <c r="A10" s="10"/>
      <c r="B10" s="11" t="s">
        <v>17</v>
      </c>
      <c r="C10" s="11"/>
      <c r="D10" s="11"/>
      <c r="E10" s="11"/>
      <c r="F10" s="11"/>
      <c r="G10" s="9"/>
      <c r="H10" s="12"/>
      <c r="I10" s="43"/>
      <c r="J10" s="9"/>
      <c r="K10" s="38"/>
      <c r="L10" s="42">
        <f>SUM(M10:Q10)</f>
        <v>7.7190000000000012</v>
      </c>
      <c r="M10" s="13">
        <v>4.9800000000000004</v>
      </c>
      <c r="N10" s="13">
        <v>0</v>
      </c>
      <c r="O10" s="13">
        <v>0</v>
      </c>
      <c r="P10" s="13">
        <f>M10*20%</f>
        <v>0.99600000000000011</v>
      </c>
      <c r="Q10" s="13">
        <f>M10*35%</f>
        <v>1.7430000000000001</v>
      </c>
      <c r="R10" s="40">
        <v>1390000</v>
      </c>
      <c r="S10" s="41">
        <f>(((L10*R10)*12)/966)*(42/52)</f>
        <v>107652.94314381272</v>
      </c>
      <c r="T10" s="33">
        <v>0.2</v>
      </c>
      <c r="U10" s="35">
        <f>T10*S10*I10</f>
        <v>0</v>
      </c>
    </row>
    <row r="11" spans="1:21" s="8" customFormat="1" ht="18" customHeight="1" x14ac:dyDescent="0.35">
      <c r="A11" s="9"/>
      <c r="B11" s="14"/>
      <c r="C11" s="14"/>
      <c r="D11" s="14"/>
      <c r="E11" s="14"/>
      <c r="F11" s="14"/>
      <c r="G11" s="9"/>
      <c r="H11" s="12"/>
      <c r="I11" s="43"/>
      <c r="J11" s="9"/>
      <c r="K11" s="38"/>
      <c r="L11" s="9"/>
      <c r="M11" s="13"/>
      <c r="N11" s="13"/>
      <c r="O11" s="13"/>
      <c r="P11" s="13"/>
      <c r="Q11" s="13"/>
      <c r="R11" s="13"/>
      <c r="S11" s="41"/>
      <c r="T11" s="33"/>
      <c r="U11" s="35">
        <f t="shared" ref="U11:U12" si="0">T11*S11*I11</f>
        <v>0</v>
      </c>
    </row>
    <row r="12" spans="1:21" s="8" customFormat="1" ht="18" customHeight="1" x14ac:dyDescent="0.35">
      <c r="A12" s="77" t="s">
        <v>9</v>
      </c>
      <c r="B12" s="78"/>
      <c r="C12" s="56"/>
      <c r="D12" s="16"/>
      <c r="E12" s="16"/>
      <c r="F12" s="16"/>
      <c r="G12" s="15"/>
      <c r="H12" s="9"/>
      <c r="I12" s="39"/>
      <c r="J12" s="9"/>
      <c r="K12" s="38"/>
      <c r="L12" s="9"/>
      <c r="M12" s="13"/>
      <c r="N12" s="13"/>
      <c r="O12" s="13"/>
      <c r="P12" s="13"/>
      <c r="Q12" s="13"/>
      <c r="R12" s="13"/>
      <c r="S12" s="41"/>
      <c r="T12" s="33"/>
      <c r="U12" s="35">
        <f t="shared" si="0"/>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
      <c r="P14" s="1"/>
      <c r="Q14" s="18" t="s">
        <v>18</v>
      </c>
      <c r="R14" s="18"/>
      <c r="S14" s="18"/>
      <c r="T14" s="18"/>
      <c r="U14" s="18"/>
    </row>
    <row r="15" spans="1:21" s="19" customFormat="1" ht="18" x14ac:dyDescent="0.4">
      <c r="A15" s="18"/>
      <c r="B15" s="49" t="s">
        <v>4</v>
      </c>
      <c r="C15" s="55"/>
      <c r="D15" s="49"/>
      <c r="E15" s="49"/>
      <c r="F15" s="49"/>
      <c r="G15" s="21"/>
      <c r="H15" s="21"/>
      <c r="I15" s="22"/>
      <c r="J15" s="21"/>
      <c r="K15" s="21"/>
      <c r="L15" s="21"/>
      <c r="M15" s="54"/>
      <c r="N15" s="54"/>
      <c r="O15" s="21"/>
      <c r="P15" s="21"/>
      <c r="Q15" s="54" t="s">
        <v>5</v>
      </c>
      <c r="R15" s="54"/>
      <c r="S15" s="54"/>
      <c r="T15" s="54"/>
      <c r="U15" s="54"/>
    </row>
    <row r="16" spans="1:21" s="19" customFormat="1" ht="18" x14ac:dyDescent="0.4">
      <c r="A16" s="18"/>
      <c r="B16" s="49"/>
      <c r="C16" s="55"/>
      <c r="D16" s="49"/>
      <c r="E16" s="49"/>
      <c r="F16" s="49"/>
      <c r="G16" s="21"/>
      <c r="H16" s="21"/>
      <c r="I16" s="22"/>
      <c r="J16" s="21"/>
      <c r="K16" s="21"/>
      <c r="L16" s="21"/>
      <c r="M16" s="54"/>
      <c r="N16" s="54"/>
      <c r="O16" s="54"/>
      <c r="P16" s="54"/>
      <c r="Q16" s="54"/>
      <c r="R16" s="54"/>
      <c r="S16" s="54"/>
      <c r="T16" s="54"/>
      <c r="U16" s="54"/>
    </row>
    <row r="17" spans="1:21" s="19" customFormat="1" ht="18" x14ac:dyDescent="0.4">
      <c r="A17" s="18"/>
      <c r="B17" s="49"/>
      <c r="C17" s="55"/>
      <c r="D17" s="49"/>
      <c r="E17" s="49"/>
      <c r="F17" s="49"/>
      <c r="G17" s="21"/>
      <c r="H17" s="21"/>
      <c r="I17" s="22"/>
      <c r="J17" s="21"/>
      <c r="K17" s="21"/>
      <c r="L17" s="21"/>
      <c r="M17" s="54"/>
      <c r="N17" s="54"/>
      <c r="O17" s="54"/>
      <c r="P17" s="54"/>
      <c r="Q17" s="54"/>
      <c r="R17" s="54"/>
      <c r="S17" s="54"/>
      <c r="T17" s="54"/>
      <c r="U17" s="54"/>
    </row>
    <row r="18" spans="1:21" ht="20" x14ac:dyDescent="0.4">
      <c r="A18" s="18"/>
      <c r="B18" s="27"/>
      <c r="C18" s="27"/>
      <c r="D18" s="24"/>
      <c r="E18" s="24"/>
      <c r="F18" s="24"/>
      <c r="G18" s="21"/>
      <c r="H18" s="21"/>
      <c r="I18" s="22"/>
      <c r="J18" s="21"/>
      <c r="K18" s="21"/>
      <c r="L18" s="21"/>
      <c r="M18" s="21"/>
      <c r="N18" s="21"/>
      <c r="O18" s="21"/>
      <c r="P18" s="21"/>
      <c r="Q18" s="21"/>
      <c r="R18" s="21"/>
      <c r="S18" s="21"/>
      <c r="T18" s="21"/>
      <c r="U18" s="21"/>
    </row>
    <row r="19" spans="1:21" x14ac:dyDescent="0.35">
      <c r="B19" s="44" t="s">
        <v>41</v>
      </c>
      <c r="C19" s="44"/>
      <c r="D19" s="45"/>
      <c r="E19" s="45"/>
      <c r="F19" s="45"/>
      <c r="G19" s="45"/>
      <c r="H19" s="6"/>
      <c r="I19" s="19"/>
      <c r="J19" s="45"/>
      <c r="K19" s="45"/>
      <c r="L19" s="45"/>
      <c r="M19" s="45"/>
      <c r="N19" s="45"/>
      <c r="O19" s="45"/>
      <c r="P19" s="45"/>
      <c r="Q19" s="45"/>
      <c r="R19" s="45"/>
      <c r="S19" s="45"/>
      <c r="T19" s="45"/>
      <c r="U19" s="45"/>
    </row>
    <row r="20" spans="1:21" x14ac:dyDescent="0.35">
      <c r="B20" s="84" t="s">
        <v>42</v>
      </c>
      <c r="C20" s="84"/>
      <c r="D20" s="84"/>
      <c r="E20" s="84"/>
      <c r="F20" s="84"/>
      <c r="G20" s="84"/>
      <c r="H20" s="84"/>
      <c r="I20" s="84"/>
      <c r="J20" s="84"/>
      <c r="K20" s="84"/>
      <c r="L20" s="84"/>
      <c r="M20" s="84"/>
      <c r="N20" s="84"/>
      <c r="O20" s="84"/>
      <c r="P20" s="84"/>
      <c r="Q20" s="84"/>
      <c r="R20" s="84"/>
      <c r="S20" s="84"/>
      <c r="T20" s="84"/>
      <c r="U20" s="84"/>
    </row>
    <row r="21" spans="1:21" x14ac:dyDescent="0.35">
      <c r="B21" s="84" t="s">
        <v>19</v>
      </c>
      <c r="C21" s="84"/>
      <c r="D21" s="84"/>
      <c r="E21" s="84"/>
      <c r="F21" s="84"/>
      <c r="G21" s="84"/>
      <c r="H21" s="84"/>
      <c r="I21" s="84"/>
      <c r="J21" s="84"/>
      <c r="K21" s="84"/>
      <c r="L21" s="84"/>
      <c r="M21" s="84"/>
      <c r="N21" s="84"/>
      <c r="O21" s="84"/>
      <c r="P21" s="84"/>
      <c r="Q21" s="84"/>
      <c r="R21" s="84"/>
      <c r="S21" s="84"/>
      <c r="T21" s="84"/>
      <c r="U21" s="84"/>
    </row>
    <row r="22" spans="1:21" ht="52.75" customHeight="1" x14ac:dyDescent="0.35">
      <c r="B22" s="65" t="s">
        <v>22</v>
      </c>
      <c r="C22" s="65"/>
      <c r="D22" s="65"/>
      <c r="E22" s="65"/>
      <c r="F22" s="65"/>
      <c r="G22" s="65"/>
      <c r="H22" s="65"/>
      <c r="I22" s="65"/>
      <c r="J22" s="65"/>
      <c r="K22" s="65"/>
      <c r="L22" s="65"/>
      <c r="M22" s="65"/>
      <c r="N22" s="65"/>
      <c r="O22" s="65"/>
      <c r="P22" s="65"/>
      <c r="Q22" s="65"/>
      <c r="R22" s="65"/>
      <c r="S22" s="65"/>
      <c r="T22" s="65"/>
      <c r="U22" s="65"/>
    </row>
    <row r="23" spans="1:21" ht="70.75" customHeight="1" x14ac:dyDescent="0.35">
      <c r="B23" s="65" t="s">
        <v>20</v>
      </c>
      <c r="C23" s="65"/>
      <c r="D23" s="65"/>
      <c r="E23" s="65"/>
      <c r="F23" s="65"/>
      <c r="G23" s="65"/>
      <c r="H23" s="65"/>
      <c r="I23" s="65"/>
      <c r="J23" s="65"/>
      <c r="K23" s="65"/>
      <c r="L23" s="65"/>
      <c r="M23" s="65"/>
      <c r="N23" s="65"/>
      <c r="O23" s="65"/>
      <c r="P23" s="65"/>
      <c r="Q23" s="65"/>
      <c r="R23" s="65"/>
      <c r="S23" s="65"/>
      <c r="T23" s="65"/>
      <c r="U23" s="65"/>
    </row>
    <row r="24" spans="1:21" ht="44.4" customHeight="1" x14ac:dyDescent="0.35">
      <c r="B24" s="65" t="s">
        <v>21</v>
      </c>
      <c r="C24" s="65"/>
      <c r="D24" s="65"/>
      <c r="E24" s="65"/>
      <c r="F24" s="65"/>
      <c r="G24" s="65"/>
      <c r="H24" s="65"/>
      <c r="I24" s="65"/>
      <c r="J24" s="65"/>
      <c r="K24" s="65"/>
      <c r="L24" s="65"/>
      <c r="M24" s="65"/>
      <c r="N24" s="65"/>
      <c r="O24" s="65"/>
      <c r="P24" s="65"/>
      <c r="Q24" s="65"/>
      <c r="R24" s="65"/>
      <c r="S24" s="65"/>
      <c r="T24" s="65"/>
      <c r="U24" s="65"/>
    </row>
    <row r="25" spans="1:21" ht="34.75" customHeight="1" x14ac:dyDescent="0.35">
      <c r="B25" s="93"/>
      <c r="C25" s="93"/>
      <c r="D25" s="93"/>
      <c r="E25" s="93"/>
      <c r="F25" s="93"/>
      <c r="G25" s="93"/>
      <c r="H25" s="93"/>
      <c r="I25" s="93"/>
      <c r="J25" s="93"/>
      <c r="K25" s="93"/>
      <c r="L25" s="93"/>
      <c r="M25" s="93"/>
      <c r="N25" s="93"/>
      <c r="O25" s="93"/>
      <c r="P25" s="93"/>
      <c r="Q25" s="93"/>
      <c r="R25" s="93"/>
      <c r="S25" s="93"/>
      <c r="T25" s="93"/>
      <c r="U25" s="93"/>
    </row>
    <row r="26" spans="1:21" ht="46.75" customHeight="1" x14ac:dyDescent="0.35">
      <c r="B26" s="92"/>
      <c r="C26" s="92"/>
      <c r="D26" s="92"/>
      <c r="E26" s="92"/>
      <c r="F26" s="92"/>
      <c r="G26" s="92"/>
      <c r="H26" s="92"/>
      <c r="I26" s="92"/>
      <c r="J26" s="92"/>
      <c r="K26" s="92"/>
      <c r="L26" s="92"/>
      <c r="M26" s="92"/>
      <c r="N26" s="92"/>
      <c r="O26" s="92"/>
      <c r="P26" s="92"/>
      <c r="Q26" s="92"/>
      <c r="R26" s="92"/>
      <c r="S26" s="92"/>
      <c r="T26" s="92"/>
      <c r="U26" s="92"/>
    </row>
    <row r="27" spans="1:21" ht="49.25" customHeight="1" x14ac:dyDescent="0.35">
      <c r="B27" s="92"/>
      <c r="C27" s="92"/>
      <c r="D27" s="92"/>
      <c r="E27" s="92"/>
      <c r="F27" s="92"/>
      <c r="G27" s="92"/>
      <c r="H27" s="92"/>
      <c r="I27" s="92"/>
      <c r="J27" s="92"/>
      <c r="K27" s="92"/>
      <c r="L27" s="92"/>
      <c r="M27" s="92"/>
      <c r="N27" s="92"/>
      <c r="O27" s="92"/>
      <c r="P27" s="92"/>
      <c r="Q27" s="92"/>
      <c r="R27" s="92"/>
      <c r="S27" s="92"/>
      <c r="T27" s="92"/>
      <c r="U27" s="92"/>
    </row>
    <row r="28" spans="1:21" ht="27" customHeight="1" x14ac:dyDescent="0.35">
      <c r="B28" s="31"/>
      <c r="C28" s="31"/>
      <c r="D28" s="31"/>
      <c r="E28" s="31"/>
      <c r="F28" s="31"/>
      <c r="G28" s="31"/>
      <c r="H28" s="31"/>
      <c r="I28" s="31"/>
      <c r="J28" s="31"/>
      <c r="K28" s="31"/>
      <c r="L28" s="31"/>
      <c r="M28" s="31"/>
      <c r="N28" s="31"/>
      <c r="O28" s="31"/>
      <c r="P28" s="31"/>
      <c r="Q28" s="31"/>
      <c r="R28" s="31"/>
      <c r="S28" s="31"/>
      <c r="T28" s="31"/>
      <c r="U28" s="31"/>
    </row>
    <row r="29" spans="1:21" x14ac:dyDescent="0.35">
      <c r="B29" s="1"/>
      <c r="C29" s="1"/>
      <c r="D29" s="1"/>
      <c r="E29" s="1"/>
      <c r="F29" s="1"/>
      <c r="H29" s="2"/>
      <c r="I29" s="4"/>
      <c r="O29" s="4"/>
      <c r="P29" s="4"/>
      <c r="Q29" s="4"/>
      <c r="R29" s="4"/>
      <c r="S29" s="4"/>
      <c r="T29" s="4"/>
      <c r="U29" s="4"/>
    </row>
    <row r="30" spans="1:21" x14ac:dyDescent="0.35">
      <c r="B30" s="1"/>
      <c r="C30" s="1"/>
      <c r="D30" s="1"/>
      <c r="E30" s="1"/>
      <c r="F30" s="1"/>
      <c r="H30" s="2"/>
      <c r="I30" s="4"/>
      <c r="P30" s="1"/>
    </row>
    <row r="31" spans="1:21" x14ac:dyDescent="0.35">
      <c r="B31" s="1"/>
      <c r="C31" s="1"/>
      <c r="D31" s="1"/>
      <c r="E31" s="1"/>
      <c r="F31" s="1"/>
      <c r="H31" s="2"/>
      <c r="I31" s="4"/>
      <c r="P31" s="1"/>
    </row>
    <row r="32" spans="1:21" x14ac:dyDescent="0.35">
      <c r="B32" s="1"/>
      <c r="C32" s="1"/>
      <c r="D32" s="1"/>
      <c r="E32" s="1"/>
      <c r="F32" s="1"/>
      <c r="H32" s="2"/>
      <c r="I32" s="4"/>
      <c r="P32" s="1"/>
    </row>
    <row r="33" spans="1:16" x14ac:dyDescent="0.35">
      <c r="A33" s="1"/>
      <c r="B33" s="1"/>
      <c r="C33" s="1"/>
      <c r="D33" s="1"/>
      <c r="E33" s="1"/>
      <c r="F33" s="1"/>
      <c r="H33" s="2"/>
      <c r="I33" s="4"/>
      <c r="P33" s="1"/>
    </row>
    <row r="34" spans="1:16" x14ac:dyDescent="0.35">
      <c r="A34" s="1"/>
    </row>
    <row r="35" spans="1:16" x14ac:dyDescent="0.35">
      <c r="A35" s="1"/>
    </row>
    <row r="36" spans="1:16" x14ac:dyDescent="0.35">
      <c r="A36" s="1"/>
    </row>
    <row r="37" spans="1:16" x14ac:dyDescent="0.35">
      <c r="A37" s="1"/>
    </row>
  </sheetData>
  <mergeCells count="26">
    <mergeCell ref="B20:U20"/>
    <mergeCell ref="D7:D8"/>
    <mergeCell ref="A12:B12"/>
    <mergeCell ref="B26:U26"/>
    <mergeCell ref="B27:U27"/>
    <mergeCell ref="B21:U21"/>
    <mergeCell ref="B22:U22"/>
    <mergeCell ref="B23:U23"/>
    <mergeCell ref="B24:U24"/>
    <mergeCell ref="B25:U25"/>
    <mergeCell ref="A5:Q5"/>
    <mergeCell ref="A6:Q6"/>
    <mergeCell ref="E7:G7"/>
    <mergeCell ref="H2:N2"/>
    <mergeCell ref="A2:D2"/>
    <mergeCell ref="A4:U4"/>
    <mergeCell ref="A7:A8"/>
    <mergeCell ref="B7:B8"/>
    <mergeCell ref="R7:R8"/>
    <mergeCell ref="S7:S8"/>
    <mergeCell ref="H7:H8"/>
    <mergeCell ref="C7:C8"/>
    <mergeCell ref="I7:K7"/>
    <mergeCell ref="L7:Q7"/>
    <mergeCell ref="T7:T8"/>
    <mergeCell ref="U7:U8"/>
  </mergeCells>
  <printOptions horizontalCentered="1"/>
  <pageMargins left="0.21" right="0.21" top="0.39" bottom="0.36"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Truy lanh từ 9.17 đến 5.18</vt:lpstr>
      <vt:lpstr>truy lanh từ 9-18 đến 5- 2019</vt:lpstr>
      <vt:lpstr>Du kiến 9.2019 đến 12.19</vt:lpstr>
      <vt:lpstr>'truy lanh từ 9-18 đến 5- 2019'!Print_Area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ANH</dc:creator>
  <cp:lastModifiedBy>AutoBVT</cp:lastModifiedBy>
  <cp:lastPrinted>2019-08-14T08:27:01Z</cp:lastPrinted>
  <dcterms:created xsi:type="dcterms:W3CDTF">2019-03-05T06:38:59Z</dcterms:created>
  <dcterms:modified xsi:type="dcterms:W3CDTF">2019-08-14T08:31:10Z</dcterms:modified>
</cp:coreProperties>
</file>